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67C67D39-B888-44B3-9AC6-6897092206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" l="1"/>
  <c r="C37" i="1"/>
  <c r="C43" i="1" s="1"/>
  <c r="E100" i="1"/>
  <c r="C100" i="1"/>
  <c r="H101" i="1" s="1"/>
  <c r="H102" i="1" s="1"/>
  <c r="D100" i="1"/>
  <c r="I53" i="1"/>
  <c r="H53" i="1"/>
  <c r="G53" i="1"/>
  <c r="J53" i="1" s="1"/>
  <c r="I52" i="1"/>
  <c r="H52" i="1"/>
  <c r="G52" i="1"/>
  <c r="J52" i="1" s="1"/>
  <c r="I45" i="1"/>
  <c r="H45" i="1"/>
  <c r="G45" i="1"/>
  <c r="I44" i="1"/>
  <c r="H44" i="1"/>
  <c r="J44" i="1" s="1"/>
  <c r="G44" i="1"/>
  <c r="C82" i="1"/>
  <c r="C83" i="1"/>
  <c r="D81" i="1"/>
  <c r="I81" i="1" s="1"/>
  <c r="D83" i="1"/>
  <c r="E81" i="1"/>
  <c r="E82" i="1"/>
  <c r="H81" i="1"/>
  <c r="H82" i="1"/>
  <c r="H83" i="1"/>
  <c r="G81" i="1"/>
  <c r="G82" i="1"/>
  <c r="G83" i="1"/>
  <c r="F81" i="1"/>
  <c r="F82" i="1"/>
  <c r="F83" i="1"/>
  <c r="I83" i="1" s="1"/>
  <c r="E72" i="1"/>
  <c r="D72" i="1"/>
  <c r="H73" i="1" s="1"/>
  <c r="E66" i="1"/>
  <c r="D66" i="1"/>
  <c r="C66" i="1"/>
  <c r="E65" i="1"/>
  <c r="D65" i="1"/>
  <c r="C65" i="1"/>
  <c r="H72" i="1"/>
  <c r="D64" i="1"/>
  <c r="E64" i="1"/>
  <c r="E67" i="1" s="1"/>
  <c r="I30" i="1" s="1"/>
  <c r="C64" i="1"/>
  <c r="C67" i="1" s="1"/>
  <c r="G30" i="1" s="1"/>
  <c r="I37" i="1"/>
  <c r="H37" i="1"/>
  <c r="G37" i="1"/>
  <c r="I36" i="1"/>
  <c r="H36" i="1"/>
  <c r="G36" i="1"/>
  <c r="G72" i="1"/>
  <c r="F72" i="1"/>
  <c r="G28" i="1"/>
  <c r="G29" i="1"/>
  <c r="H28" i="1"/>
  <c r="J28" i="1" s="1"/>
  <c r="H29" i="1"/>
  <c r="I28" i="1"/>
  <c r="I29" i="1"/>
  <c r="C29" i="1"/>
  <c r="D56" i="1"/>
  <c r="C56" i="1"/>
  <c r="B56" i="1"/>
  <c r="C84" i="1"/>
  <c r="H88" i="1" s="1"/>
  <c r="F73" i="1"/>
  <c r="D101" i="1"/>
  <c r="D102" i="1" s="1"/>
  <c r="E73" i="1"/>
  <c r="H74" i="1" s="1"/>
  <c r="G73" i="1"/>
  <c r="H84" i="1"/>
  <c r="H91" i="1" s="1"/>
  <c r="C101" i="1" l="1"/>
  <c r="C102" i="1" s="1"/>
  <c r="F65" i="1"/>
  <c r="I82" i="1"/>
  <c r="F101" i="1"/>
  <c r="F102" i="1" s="1"/>
  <c r="E101" i="1"/>
  <c r="E102" i="1" s="1"/>
  <c r="G101" i="1"/>
  <c r="G102" i="1" s="1"/>
  <c r="D67" i="1"/>
  <c r="H30" i="1" s="1"/>
  <c r="H31" i="1" s="1"/>
  <c r="I73" i="1"/>
  <c r="J45" i="1"/>
  <c r="G84" i="1"/>
  <c r="G91" i="1" s="1"/>
  <c r="F64" i="1"/>
  <c r="I84" i="1"/>
  <c r="E88" i="1"/>
  <c r="F88" i="1"/>
  <c r="G88" i="1"/>
  <c r="D88" i="1"/>
  <c r="J29" i="1"/>
  <c r="F74" i="1"/>
  <c r="F75" i="1" s="1"/>
  <c r="G38" i="1" s="1"/>
  <c r="E84" i="1"/>
  <c r="D84" i="1"/>
  <c r="I72" i="1"/>
  <c r="J36" i="1"/>
  <c r="J37" i="1"/>
  <c r="F66" i="1"/>
  <c r="F67" i="1" s="1"/>
  <c r="F84" i="1"/>
  <c r="F91" i="1" s="1"/>
  <c r="F103" i="1"/>
  <c r="H103" i="1"/>
  <c r="H104" i="1" s="1"/>
  <c r="E103" i="1"/>
  <c r="E104" i="1" s="1"/>
  <c r="C103" i="1"/>
  <c r="G103" i="1"/>
  <c r="G104" i="1" s="1"/>
  <c r="D103" i="1"/>
  <c r="D104" i="1" s="1"/>
  <c r="H32" i="1"/>
  <c r="G32" i="1"/>
  <c r="G31" i="1"/>
  <c r="C104" i="1"/>
  <c r="H75" i="1"/>
  <c r="I38" i="1" s="1"/>
  <c r="I32" i="1"/>
  <c r="I31" i="1"/>
  <c r="I75" i="1"/>
  <c r="G74" i="1"/>
  <c r="J30" i="1" l="1"/>
  <c r="F104" i="1"/>
  <c r="I88" i="1"/>
  <c r="I91" i="1"/>
  <c r="G89" i="1"/>
  <c r="H89" i="1"/>
  <c r="F89" i="1"/>
  <c r="I89" i="1" s="1"/>
  <c r="E89" i="1"/>
  <c r="G90" i="1" s="1"/>
  <c r="G92" i="1" s="1"/>
  <c r="H46" i="1" s="1"/>
  <c r="J32" i="1"/>
  <c r="I39" i="1"/>
  <c r="I40" i="1"/>
  <c r="C105" i="1"/>
  <c r="C106" i="1" s="1"/>
  <c r="G105" i="1"/>
  <c r="G106" i="1" s="1"/>
  <c r="G110" i="1" s="1"/>
  <c r="D105" i="1"/>
  <c r="D106" i="1" s="1"/>
  <c r="D110" i="1" s="1"/>
  <c r="F105" i="1"/>
  <c r="F106" i="1" s="1"/>
  <c r="F110" i="1" s="1"/>
  <c r="E105" i="1"/>
  <c r="E106" i="1" s="1"/>
  <c r="H105" i="1"/>
  <c r="H106" i="1" s="1"/>
  <c r="H110" i="1" s="1"/>
  <c r="I74" i="1"/>
  <c r="G75" i="1"/>
  <c r="H38" i="1" s="1"/>
  <c r="G39" i="1"/>
  <c r="G40" i="1"/>
  <c r="J31" i="1"/>
  <c r="H47" i="1" l="1"/>
  <c r="H48" i="1"/>
  <c r="H90" i="1"/>
  <c r="H92" i="1" s="1"/>
  <c r="I46" i="1" s="1"/>
  <c r="F90" i="1"/>
  <c r="I106" i="1"/>
  <c r="E110" i="1"/>
  <c r="H40" i="1"/>
  <c r="J40" i="1" s="1"/>
  <c r="H39" i="1"/>
  <c r="J39" i="1" s="1"/>
  <c r="J38" i="1"/>
  <c r="I107" i="1"/>
  <c r="C110" i="1"/>
  <c r="F92" i="1" l="1"/>
  <c r="I90" i="1"/>
  <c r="I48" i="1"/>
  <c r="I47" i="1"/>
  <c r="F111" i="1"/>
  <c r="F112" i="1" s="1"/>
  <c r="G111" i="1"/>
  <c r="G112" i="1" s="1"/>
  <c r="D111" i="1"/>
  <c r="D112" i="1" s="1"/>
  <c r="C111" i="1"/>
  <c r="C112" i="1" s="1"/>
  <c r="H111" i="1"/>
  <c r="H112" i="1" s="1"/>
  <c r="E111" i="1"/>
  <c r="E112" i="1"/>
  <c r="I92" i="1" l="1"/>
  <c r="G46" i="1"/>
  <c r="D113" i="1"/>
  <c r="D114" i="1" s="1"/>
  <c r="G113" i="1"/>
  <c r="G114" i="1" s="1"/>
  <c r="H113" i="1"/>
  <c r="H114" i="1" s="1"/>
  <c r="F113" i="1"/>
  <c r="F114" i="1" s="1"/>
  <c r="C113" i="1"/>
  <c r="C114" i="1" s="1"/>
  <c r="E113" i="1"/>
  <c r="E114" i="1" s="1"/>
  <c r="G48" i="1" l="1"/>
  <c r="J48" i="1" s="1"/>
  <c r="J46" i="1"/>
  <c r="G47" i="1"/>
  <c r="J47" i="1" s="1"/>
  <c r="F115" i="1"/>
  <c r="G115" i="1"/>
  <c r="D115" i="1"/>
  <c r="D116" i="1" s="1"/>
  <c r="D120" i="1" s="1"/>
  <c r="H115" i="1"/>
  <c r="H116" i="1" s="1"/>
  <c r="H120" i="1" s="1"/>
  <c r="E115" i="1"/>
  <c r="E116" i="1" s="1"/>
  <c r="C115" i="1"/>
  <c r="C116" i="1" s="1"/>
  <c r="G116" i="1"/>
  <c r="G120" i="1" s="1"/>
  <c r="F116" i="1"/>
  <c r="F120" i="1" s="1"/>
  <c r="C120" i="1" l="1"/>
  <c r="I117" i="1"/>
  <c r="I116" i="1"/>
  <c r="E120" i="1"/>
  <c r="F121" i="1" l="1"/>
  <c r="F122" i="1" s="1"/>
  <c r="G121" i="1"/>
  <c r="G122" i="1" s="1"/>
  <c r="H121" i="1"/>
  <c r="H122" i="1" s="1"/>
  <c r="D121" i="1"/>
  <c r="D122" i="1" s="1"/>
  <c r="E121" i="1"/>
  <c r="E122" i="1" s="1"/>
  <c r="C121" i="1"/>
  <c r="C122" i="1" s="1"/>
  <c r="E123" i="1" l="1"/>
  <c r="E124" i="1" s="1"/>
  <c r="F123" i="1"/>
  <c r="G123" i="1"/>
  <c r="G124" i="1" s="1"/>
  <c r="H123" i="1"/>
  <c r="C123" i="1"/>
  <c r="C124" i="1" s="1"/>
  <c r="D123" i="1"/>
  <c r="D124" i="1" s="1"/>
  <c r="F124" i="1"/>
  <c r="H124" i="1"/>
  <c r="C125" i="1" l="1"/>
  <c r="C126" i="1" s="1"/>
  <c r="F125" i="1"/>
  <c r="F126" i="1" s="1"/>
  <c r="F130" i="1" s="1"/>
  <c r="H125" i="1"/>
  <c r="H126" i="1" s="1"/>
  <c r="H130" i="1" s="1"/>
  <c r="G125" i="1"/>
  <c r="E125" i="1"/>
  <c r="E126" i="1"/>
  <c r="D125" i="1"/>
  <c r="D126" i="1" s="1"/>
  <c r="D130" i="1" s="1"/>
  <c r="G126" i="1"/>
  <c r="G130" i="1" s="1"/>
  <c r="I127" i="1" l="1"/>
  <c r="C130" i="1"/>
  <c r="E130" i="1"/>
  <c r="I126" i="1"/>
  <c r="E131" i="1" l="1"/>
  <c r="E132" i="1" s="1"/>
  <c r="C131" i="1"/>
  <c r="C132" i="1" s="1"/>
  <c r="H131" i="1"/>
  <c r="H132" i="1" s="1"/>
  <c r="G131" i="1"/>
  <c r="G132" i="1" s="1"/>
  <c r="F131" i="1"/>
  <c r="F132" i="1" s="1"/>
  <c r="D131" i="1"/>
  <c r="D132" i="1" s="1"/>
  <c r="D133" i="1" l="1"/>
  <c r="E133" i="1"/>
  <c r="E134" i="1" s="1"/>
  <c r="F133" i="1"/>
  <c r="F134" i="1" s="1"/>
  <c r="G133" i="1"/>
  <c r="H133" i="1"/>
  <c r="H134" i="1" s="1"/>
  <c r="C133" i="1"/>
  <c r="C134" i="1" s="1"/>
  <c r="D134" i="1"/>
  <c r="G134" i="1"/>
  <c r="E135" i="1" l="1"/>
  <c r="E136" i="1" s="1"/>
  <c r="D135" i="1"/>
  <c r="F135" i="1"/>
  <c r="F136" i="1" s="1"/>
  <c r="F140" i="1" s="1"/>
  <c r="C135" i="1"/>
  <c r="C136" i="1" s="1"/>
  <c r="G135" i="1"/>
  <c r="G136" i="1" s="1"/>
  <c r="G140" i="1" s="1"/>
  <c r="H135" i="1"/>
  <c r="H136" i="1" s="1"/>
  <c r="H140" i="1" s="1"/>
  <c r="D136" i="1"/>
  <c r="D140" i="1" s="1"/>
  <c r="I137" i="1" l="1"/>
  <c r="C140" i="1"/>
  <c r="I136" i="1"/>
  <c r="E140" i="1"/>
  <c r="G141" i="1" l="1"/>
  <c r="G142" i="1" s="1"/>
  <c r="D141" i="1"/>
  <c r="D142" i="1" s="1"/>
  <c r="E141" i="1"/>
  <c r="E142" i="1" s="1"/>
  <c r="C141" i="1"/>
  <c r="C142" i="1" s="1"/>
  <c r="H141" i="1"/>
  <c r="H142" i="1" s="1"/>
  <c r="F141" i="1"/>
  <c r="F142" i="1" s="1"/>
  <c r="E143" i="1" l="1"/>
  <c r="E144" i="1" s="1"/>
  <c r="F143" i="1"/>
  <c r="F144" i="1" s="1"/>
  <c r="H143" i="1"/>
  <c r="H144" i="1" s="1"/>
  <c r="C143" i="1"/>
  <c r="C144" i="1" s="1"/>
  <c r="G143" i="1"/>
  <c r="G144" i="1" s="1"/>
  <c r="D143" i="1"/>
  <c r="D144" i="1" s="1"/>
  <c r="E145" i="1" l="1"/>
  <c r="F145" i="1"/>
  <c r="F146" i="1" s="1"/>
  <c r="F150" i="1" s="1"/>
  <c r="E146" i="1"/>
  <c r="C145" i="1"/>
  <c r="C146" i="1" s="1"/>
  <c r="D145" i="1"/>
  <c r="D146" i="1" s="1"/>
  <c r="D150" i="1" s="1"/>
  <c r="G145" i="1"/>
  <c r="G146" i="1" s="1"/>
  <c r="G150" i="1" s="1"/>
  <c r="H145" i="1"/>
  <c r="H146" i="1" s="1"/>
  <c r="H150" i="1" s="1"/>
  <c r="I147" i="1" l="1"/>
  <c r="C150" i="1"/>
  <c r="I146" i="1"/>
  <c r="E150" i="1"/>
  <c r="E151" i="1" l="1"/>
  <c r="E152" i="1" s="1"/>
  <c r="H151" i="1"/>
  <c r="H152" i="1" s="1"/>
  <c r="D151" i="1"/>
  <c r="D152" i="1" s="1"/>
  <c r="C151" i="1"/>
  <c r="C152" i="1" s="1"/>
  <c r="G151" i="1"/>
  <c r="G152" i="1" s="1"/>
  <c r="F151" i="1"/>
  <c r="F152" i="1" s="1"/>
  <c r="F153" i="1" l="1"/>
  <c r="F154" i="1" s="1"/>
  <c r="H153" i="1"/>
  <c r="C153" i="1"/>
  <c r="C154" i="1" s="1"/>
  <c r="D153" i="1"/>
  <c r="D154" i="1" s="1"/>
  <c r="E153" i="1"/>
  <c r="E154" i="1" s="1"/>
  <c r="G153" i="1"/>
  <c r="G154" i="1" s="1"/>
  <c r="H154" i="1"/>
  <c r="G155" i="1" l="1"/>
  <c r="G156" i="1" s="1"/>
  <c r="G160" i="1" s="1"/>
  <c r="H155" i="1"/>
  <c r="H156" i="1" s="1"/>
  <c r="H160" i="1" s="1"/>
  <c r="D155" i="1"/>
  <c r="D156" i="1" s="1"/>
  <c r="D160" i="1" s="1"/>
  <c r="E155" i="1"/>
  <c r="E156" i="1" s="1"/>
  <c r="C155" i="1"/>
  <c r="C156" i="1" s="1"/>
  <c r="F155" i="1"/>
  <c r="F156" i="1" s="1"/>
  <c r="F160" i="1" s="1"/>
  <c r="I157" i="1" l="1"/>
  <c r="C160" i="1"/>
  <c r="E160" i="1"/>
  <c r="I156" i="1"/>
  <c r="G161" i="1" l="1"/>
  <c r="G162" i="1" s="1"/>
  <c r="H161" i="1"/>
  <c r="H162" i="1" s="1"/>
  <c r="D161" i="1"/>
  <c r="D162" i="1" s="1"/>
  <c r="C161" i="1"/>
  <c r="C162" i="1" s="1"/>
  <c r="E161" i="1"/>
  <c r="E162" i="1" s="1"/>
  <c r="F161" i="1"/>
  <c r="F162" i="1" s="1"/>
  <c r="C163" i="1" l="1"/>
  <c r="C164" i="1" s="1"/>
  <c r="G163" i="1"/>
  <c r="G164" i="1" s="1"/>
  <c r="H163" i="1"/>
  <c r="H164" i="1" s="1"/>
  <c r="D163" i="1"/>
  <c r="D164" i="1" s="1"/>
  <c r="E163" i="1"/>
  <c r="E164" i="1" s="1"/>
  <c r="F163" i="1"/>
  <c r="F164" i="1" s="1"/>
  <c r="G165" i="1" l="1"/>
  <c r="D165" i="1"/>
  <c r="D166" i="1" s="1"/>
  <c r="D170" i="1" s="1"/>
  <c r="H165" i="1"/>
  <c r="H166" i="1" s="1"/>
  <c r="H170" i="1" s="1"/>
  <c r="F165" i="1"/>
  <c r="C165" i="1"/>
  <c r="C166" i="1" s="1"/>
  <c r="E165" i="1"/>
  <c r="E166" i="1" s="1"/>
  <c r="G166" i="1"/>
  <c r="G170" i="1" s="1"/>
  <c r="F166" i="1"/>
  <c r="F170" i="1" s="1"/>
  <c r="E170" i="1" l="1"/>
  <c r="I166" i="1"/>
  <c r="I167" i="1"/>
  <c r="C170" i="1"/>
  <c r="G171" i="1" l="1"/>
  <c r="G172" i="1" s="1"/>
  <c r="H171" i="1"/>
  <c r="H172" i="1" s="1"/>
  <c r="E171" i="1"/>
  <c r="E172" i="1" s="1"/>
  <c r="C171" i="1"/>
  <c r="C172" i="1" s="1"/>
  <c r="D171" i="1"/>
  <c r="D172" i="1" s="1"/>
  <c r="F171" i="1"/>
  <c r="F172" i="1" s="1"/>
  <c r="G173" i="1" l="1"/>
  <c r="G174" i="1" s="1"/>
  <c r="F173" i="1"/>
  <c r="F174" i="1" s="1"/>
  <c r="D173" i="1"/>
  <c r="D174" i="1" s="1"/>
  <c r="H173" i="1"/>
  <c r="H174" i="1" s="1"/>
  <c r="C173" i="1"/>
  <c r="C174" i="1" s="1"/>
  <c r="E173" i="1"/>
  <c r="E174" i="1" s="1"/>
  <c r="D175" i="1" l="1"/>
  <c r="C175" i="1"/>
  <c r="C176" i="1" s="1"/>
  <c r="H175" i="1"/>
  <c r="H176" i="1" s="1"/>
  <c r="H180" i="1" s="1"/>
  <c r="E175" i="1"/>
  <c r="E176" i="1" s="1"/>
  <c r="G175" i="1"/>
  <c r="G176" i="1" s="1"/>
  <c r="G180" i="1" s="1"/>
  <c r="F175" i="1"/>
  <c r="D176" i="1"/>
  <c r="D180" i="1" s="1"/>
  <c r="F176" i="1"/>
  <c r="F180" i="1" s="1"/>
  <c r="I176" i="1" l="1"/>
  <c r="E180" i="1"/>
  <c r="C180" i="1"/>
  <c r="I177" i="1"/>
  <c r="F181" i="1" l="1"/>
  <c r="F182" i="1" s="1"/>
  <c r="E181" i="1"/>
  <c r="D181" i="1"/>
  <c r="D182" i="1" s="1"/>
  <c r="H181" i="1"/>
  <c r="H182" i="1" s="1"/>
  <c r="G181" i="1"/>
  <c r="G182" i="1" s="1"/>
  <c r="C181" i="1"/>
  <c r="C182" i="1"/>
  <c r="E182" i="1"/>
  <c r="H183" i="1" l="1"/>
  <c r="H184" i="1" s="1"/>
  <c r="C183" i="1"/>
  <c r="C184" i="1" s="1"/>
  <c r="F183" i="1"/>
  <c r="D183" i="1"/>
  <c r="D184" i="1" s="1"/>
  <c r="G183" i="1"/>
  <c r="E183" i="1"/>
  <c r="E184" i="1" s="1"/>
  <c r="G184" i="1"/>
  <c r="F184" i="1"/>
  <c r="G185" i="1" l="1"/>
  <c r="G186" i="1" s="1"/>
  <c r="G190" i="1" s="1"/>
  <c r="C185" i="1"/>
  <c r="H185" i="1"/>
  <c r="H186" i="1" s="1"/>
  <c r="H190" i="1" s="1"/>
  <c r="F185" i="1"/>
  <c r="F186" i="1" s="1"/>
  <c r="F190" i="1" s="1"/>
  <c r="E185" i="1"/>
  <c r="D185" i="1"/>
  <c r="D186" i="1" s="1"/>
  <c r="D190" i="1" s="1"/>
  <c r="E186" i="1"/>
  <c r="C186" i="1"/>
  <c r="I187" i="1" l="1"/>
  <c r="C190" i="1"/>
  <c r="I186" i="1"/>
  <c r="E190" i="1"/>
  <c r="C191" i="1" l="1"/>
  <c r="D191" i="1"/>
  <c r="D192" i="1" s="1"/>
  <c r="F191" i="1"/>
  <c r="F192" i="1" s="1"/>
  <c r="G191" i="1"/>
  <c r="G192" i="1" s="1"/>
  <c r="H191" i="1"/>
  <c r="H192" i="1" s="1"/>
  <c r="C192" i="1"/>
  <c r="E191" i="1"/>
  <c r="E192" i="1" s="1"/>
  <c r="F193" i="1" l="1"/>
  <c r="F194" i="1" s="1"/>
  <c r="C193" i="1"/>
  <c r="C194" i="1" s="1"/>
  <c r="H193" i="1"/>
  <c r="D193" i="1"/>
  <c r="D194" i="1" s="1"/>
  <c r="G193" i="1"/>
  <c r="G194" i="1" s="1"/>
  <c r="E193" i="1"/>
  <c r="E194" i="1" s="1"/>
  <c r="H194" i="1"/>
  <c r="G195" i="1" l="1"/>
  <c r="G196" i="1" s="1"/>
  <c r="H54" i="1" s="1"/>
  <c r="C195" i="1"/>
  <c r="C196" i="1" s="1"/>
  <c r="F195" i="1"/>
  <c r="D195" i="1"/>
  <c r="E195" i="1"/>
  <c r="E196" i="1" s="1"/>
  <c r="H195" i="1"/>
  <c r="H196" i="1" s="1"/>
  <c r="I54" i="1" s="1"/>
  <c r="F196" i="1"/>
  <c r="G54" i="1" s="1"/>
  <c r="D196" i="1"/>
  <c r="I196" i="1" l="1"/>
  <c r="I55" i="1"/>
  <c r="I56" i="1"/>
  <c r="H55" i="1"/>
  <c r="H56" i="1"/>
  <c r="I197" i="1"/>
  <c r="G56" i="1"/>
  <c r="J54" i="1"/>
  <c r="G55" i="1"/>
  <c r="J55" i="1" l="1"/>
  <c r="J56" i="1"/>
</calcChain>
</file>

<file path=xl/sharedStrings.xml><?xml version="1.0" encoding="utf-8"?>
<sst xmlns="http://schemas.openxmlformats.org/spreadsheetml/2006/main" count="235" uniqueCount="74">
  <si>
    <t>INPUT DATA:</t>
  </si>
  <si>
    <t>MODEL-GENERATED DATA:</t>
  </si>
  <si>
    <t>END</t>
  </si>
  <si>
    <t xml:space="preserve">  First Allocation:</t>
  </si>
  <si>
    <t xml:space="preserve">  Second Allocation:</t>
  </si>
  <si>
    <t xml:space="preserve">  Third Allocation:</t>
  </si>
  <si>
    <t xml:space="preserve">  Direct Costs:</t>
  </si>
  <si>
    <t>Administration</t>
  </si>
  <si>
    <t>Adult Medicine</t>
  </si>
  <si>
    <t xml:space="preserve">  Revenues:</t>
  </si>
  <si>
    <t>Obstetrics</t>
  </si>
  <si>
    <t>Pediatrics</t>
  </si>
  <si>
    <t>Finance</t>
  </si>
  <si>
    <t>Facilities</t>
  </si>
  <si>
    <t>Direct costs</t>
  </si>
  <si>
    <t xml:space="preserve">  Subtotal</t>
  </si>
  <si>
    <t xml:space="preserve">Administration allocation </t>
  </si>
  <si>
    <t>Finance allocation</t>
  </si>
  <si>
    <t>Facilities allocation</t>
  </si>
  <si>
    <t xml:space="preserve">  Total</t>
  </si>
  <si>
    <t xml:space="preserve">  Allocation Matrix:</t>
  </si>
  <si>
    <t>Total</t>
  </si>
  <si>
    <t>Costs brought forward</t>
  </si>
  <si>
    <t xml:space="preserve">  Fourth Allocation:</t>
  </si>
  <si>
    <t xml:space="preserve">  Fifth Allocation:</t>
  </si>
  <si>
    <t xml:space="preserve">  Sixth Allocation:</t>
  </si>
  <si>
    <t xml:space="preserve">  Seventh Allocation:</t>
  </si>
  <si>
    <t xml:space="preserve">  Eighth Allocation:</t>
  </si>
  <si>
    <t xml:space="preserve">  Ninth Allocation:</t>
  </si>
  <si>
    <t xml:space="preserve">  Tenth Allocation:</t>
  </si>
  <si>
    <t xml:space="preserve">    KEY OUTPUT:</t>
  </si>
  <si>
    <t>Unallocated =</t>
  </si>
  <si>
    <t>This case illustrates the use of four cost allocation methods: direct, step-down, double</t>
  </si>
  <si>
    <t>DIRECT METHOD:</t>
  </si>
  <si>
    <t>A. Medicine</t>
  </si>
  <si>
    <t>Aggregate</t>
  </si>
  <si>
    <t xml:space="preserve">          Revenues</t>
  </si>
  <si>
    <t xml:space="preserve">          Direct costs</t>
  </si>
  <si>
    <t xml:space="preserve">          Indirect costs</t>
  </si>
  <si>
    <t xml:space="preserve">             Total costs</t>
  </si>
  <si>
    <t>STEP-DOWN METHOD:</t>
  </si>
  <si>
    <t>DOUBLE APPORTIONMENT METHOD:</t>
  </si>
  <si>
    <t xml:space="preserve">  First Apportionment:</t>
  </si>
  <si>
    <t xml:space="preserve">  Second Apportionment:</t>
  </si>
  <si>
    <t>RECIPROCAL METHOD:</t>
  </si>
  <si>
    <t>Carry-over from 1st Appor.</t>
  </si>
  <si>
    <t xml:space="preserve">          Pre-tax profit</t>
  </si>
  <si>
    <t xml:space="preserve">       Profit and Loss Statements:</t>
  </si>
  <si>
    <t xml:space="preserve">          Direct Method:</t>
  </si>
  <si>
    <t xml:space="preserve">          Step-Down Method:</t>
  </si>
  <si>
    <t xml:space="preserve">          Double Apportionment Method:</t>
  </si>
  <si>
    <t xml:space="preserve">          Reciprocal Method:</t>
  </si>
  <si>
    <t>PS Total</t>
  </si>
  <si>
    <t xml:space="preserve"> PS Total</t>
  </si>
  <si>
    <t xml:space="preserve">  Total revenues</t>
  </si>
  <si>
    <t>Patient Services Departments:</t>
  </si>
  <si>
    <t>Support Departments:</t>
  </si>
  <si>
    <t>Services</t>
  </si>
  <si>
    <t>Provided to</t>
  </si>
  <si>
    <t xml:space="preserve">               Percentage of Services Provided by</t>
  </si>
  <si>
    <t xml:space="preserve">    Total costs</t>
  </si>
  <si>
    <t>CASE 7 EAGAN FAMILY PRACTICE</t>
  </si>
  <si>
    <t>Cost Allocation Methods</t>
  </si>
  <si>
    <t>apportionment, and reciprocal.  The model calculates the overhead allocations for all four methods</t>
  </si>
  <si>
    <t>on the basis of cost pool and overhead use data that is entered as inputs.  In addition, the model</t>
  </si>
  <si>
    <t>calculates pro forma profit and loss statements for the three patient services departments.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</si>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</sst>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mm/dd/yy"/>
  </numFmts>
  <fonts count="16" x14ac:knownFonts="1">
    <font>
      <sz val="12"/>
      <name val="Arial"/>
    </font>
    <font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i/>
      <sz val="10"/>
      <color indexed="20"/>
      <name val="Arial"/>
      <family val="2"/>
    </font>
    <font>
      <sz val="12"/>
      <color indexed="20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">
    <xf numFmtId="0" fontId="0" fillId="2" borderId="0"/>
    <xf numFmtId="0" fontId="12" fillId="0" borderId="0"/>
  </cellStyleXfs>
  <cellXfs count="83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165" fontId="1" fillId="2" borderId="0" xfId="0" quotePrefix="1" applyNumberFormat="1" applyFont="1" applyAlignment="1" applyProtection="1">
      <alignment horizontal="right"/>
      <protection locked="0"/>
    </xf>
    <xf numFmtId="0" fontId="1" fillId="2" borderId="0" xfId="0" applyNumberFormat="1" applyFont="1" applyAlignment="1" applyProtection="1">
      <alignment horizontal="right"/>
      <protection locked="0"/>
    </xf>
    <xf numFmtId="0" fontId="0" fillId="2" borderId="1" xfId="0" applyNumberFormat="1" applyBorder="1"/>
    <xf numFmtId="0" fontId="2" fillId="2" borderId="0" xfId="0" applyNumberFormat="1" applyFont="1" applyProtection="1">
      <protection locked="0"/>
    </xf>
    <xf numFmtId="0" fontId="2" fillId="2" borderId="0" xfId="0" applyNumberFormat="1" applyFont="1"/>
    <xf numFmtId="0" fontId="3" fillId="2" borderId="0" xfId="0" applyNumberFormat="1" applyFont="1"/>
    <xf numFmtId="164" fontId="3" fillId="2" borderId="0" xfId="0" applyNumberFormat="1" applyFont="1"/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42" fontId="5" fillId="2" borderId="0" xfId="0" applyNumberFormat="1" applyFont="1" applyProtection="1">
      <protection locked="0"/>
    </xf>
    <xf numFmtId="0" fontId="4" fillId="2" borderId="0" xfId="0" applyNumberFormat="1" applyFont="1"/>
    <xf numFmtId="5" fontId="3" fillId="2" borderId="0" xfId="0" applyNumberFormat="1" applyFont="1" applyProtection="1">
      <protection locked="0"/>
    </xf>
    <xf numFmtId="37" fontId="5" fillId="2" borderId="0" xfId="0" applyNumberFormat="1" applyFont="1" applyProtection="1">
      <protection locked="0"/>
    </xf>
    <xf numFmtId="0" fontId="3" fillId="2" borderId="2" xfId="0" applyNumberFormat="1" applyFont="1" applyBorder="1" applyAlignment="1">
      <alignment horizontal="right"/>
    </xf>
    <xf numFmtId="5" fontId="3" fillId="2" borderId="2" xfId="0" applyNumberFormat="1" applyFont="1" applyBorder="1" applyAlignment="1" applyProtection="1">
      <alignment horizontal="center"/>
      <protection locked="0"/>
    </xf>
    <xf numFmtId="37" fontId="5" fillId="2" borderId="2" xfId="0" applyNumberFormat="1" applyFont="1" applyBorder="1" applyProtection="1">
      <protection locked="0"/>
    </xf>
    <xf numFmtId="5" fontId="6" fillId="2" borderId="0" xfId="0" applyNumberFormat="1" applyFont="1" applyProtection="1">
      <protection locked="0"/>
    </xf>
    <xf numFmtId="42" fontId="3" fillId="2" borderId="3" xfId="0" applyNumberFormat="1" applyFont="1" applyBorder="1"/>
    <xf numFmtId="42" fontId="3" fillId="2" borderId="2" xfId="0" applyNumberFormat="1" applyFont="1" applyBorder="1" applyProtection="1">
      <protection locked="0"/>
    </xf>
    <xf numFmtId="42" fontId="6" fillId="2" borderId="4" xfId="0" applyNumberFormat="1" applyFont="1" applyBorder="1" applyProtection="1">
      <protection locked="0"/>
    </xf>
    <xf numFmtId="42" fontId="3" fillId="2" borderId="0" xfId="0" applyNumberFormat="1" applyFont="1"/>
    <xf numFmtId="42" fontId="3" fillId="2" borderId="0" xfId="0" applyNumberFormat="1" applyFont="1" applyProtection="1">
      <protection locked="0"/>
    </xf>
    <xf numFmtId="5" fontId="6" fillId="2" borderId="0" xfId="0" applyNumberFormat="1" applyFont="1" applyBorder="1" applyProtection="1">
      <protection locked="0"/>
    </xf>
    <xf numFmtId="164" fontId="6" fillId="2" borderId="0" xfId="0" applyNumberFormat="1" applyFont="1" applyProtection="1">
      <protection locked="0"/>
    </xf>
    <xf numFmtId="41" fontId="3" fillId="2" borderId="2" xfId="0" applyNumberFormat="1" applyFont="1" applyBorder="1"/>
    <xf numFmtId="41" fontId="3" fillId="2" borderId="2" xfId="0" applyNumberFormat="1" applyFont="1" applyBorder="1" applyProtection="1">
      <protection locked="0"/>
    </xf>
    <xf numFmtId="42" fontId="3" fillId="2" borderId="3" xfId="0" applyNumberFormat="1" applyFont="1" applyBorder="1" applyProtection="1">
      <protection locked="0"/>
    </xf>
    <xf numFmtId="42" fontId="3" fillId="2" borderId="4" xfId="0" applyNumberFormat="1" applyFont="1" applyBorder="1"/>
    <xf numFmtId="42" fontId="3" fillId="2" borderId="4" xfId="0" applyNumberFormat="1" applyFont="1" applyBorder="1" applyProtection="1">
      <protection locked="0"/>
    </xf>
    <xf numFmtId="41" fontId="5" fillId="2" borderId="0" xfId="0" applyNumberFormat="1" applyFont="1" applyProtection="1">
      <protection locked="0"/>
    </xf>
    <xf numFmtId="5" fontId="5" fillId="2" borderId="0" xfId="0" applyNumberFormat="1" applyFont="1" applyProtection="1">
      <protection locked="0"/>
    </xf>
    <xf numFmtId="0" fontId="3" fillId="2" borderId="2" xfId="0" applyNumberFormat="1" applyFont="1" applyBorder="1"/>
    <xf numFmtId="9" fontId="5" fillId="2" borderId="0" xfId="0" applyNumberFormat="1" applyFont="1" applyProtection="1">
      <protection locked="0"/>
    </xf>
    <xf numFmtId="9" fontId="5" fillId="2" borderId="0" xfId="0" applyNumberFormat="1" applyFont="1"/>
    <xf numFmtId="9" fontId="3" fillId="2" borderId="0" xfId="0" applyNumberFormat="1" applyFont="1"/>
    <xf numFmtId="9" fontId="5" fillId="2" borderId="2" xfId="0" applyNumberFormat="1" applyFont="1" applyBorder="1" applyProtection="1">
      <protection locked="0"/>
    </xf>
    <xf numFmtId="9" fontId="5" fillId="2" borderId="2" xfId="0" applyNumberFormat="1" applyFont="1" applyBorder="1"/>
    <xf numFmtId="9" fontId="6" fillId="2" borderId="4" xfId="0" applyNumberFormat="1" applyFont="1" applyBorder="1" applyProtection="1">
      <protection locked="0"/>
    </xf>
    <xf numFmtId="0" fontId="3" fillId="2" borderId="1" xfId="0" applyNumberFormat="1" applyFont="1" applyBorder="1"/>
    <xf numFmtId="5" fontId="3" fillId="2" borderId="1" xfId="0" applyNumberFormat="1" applyFont="1" applyBorder="1" applyProtection="1">
      <protection locked="0"/>
    </xf>
    <xf numFmtId="5" fontId="3" fillId="2" borderId="1" xfId="0" applyNumberFormat="1" applyFont="1" applyBorder="1"/>
    <xf numFmtId="5" fontId="3" fillId="2" borderId="0" xfId="0" applyNumberFormat="1" applyFont="1"/>
    <xf numFmtId="5" fontId="2" fillId="2" borderId="0" xfId="0" applyNumberFormat="1" applyFont="1"/>
    <xf numFmtId="42" fontId="3" fillId="2" borderId="0" xfId="0" applyNumberFormat="1" applyFont="1" applyBorder="1"/>
    <xf numFmtId="41" fontId="3" fillId="2" borderId="0" xfId="0" applyNumberFormat="1" applyFont="1" applyBorder="1"/>
    <xf numFmtId="41" fontId="3" fillId="2" borderId="0" xfId="0" applyNumberFormat="1" applyFont="1" applyProtection="1">
      <protection locked="0"/>
    </xf>
    <xf numFmtId="42" fontId="3" fillId="2" borderId="5" xfId="0" applyNumberFormat="1" applyFont="1" applyBorder="1"/>
    <xf numFmtId="37" fontId="3" fillId="2" borderId="0" xfId="0" applyNumberFormat="1" applyFont="1"/>
    <xf numFmtId="42" fontId="3" fillId="2" borderId="0" xfId="0" quotePrefix="1" applyNumberFormat="1" applyFont="1"/>
    <xf numFmtId="42" fontId="3" fillId="2" borderId="5" xfId="0" applyNumberFormat="1" applyFont="1" applyBorder="1" applyProtection="1">
      <protection locked="0"/>
    </xf>
    <xf numFmtId="39" fontId="3" fillId="2" borderId="0" xfId="0" applyNumberFormat="1" applyFont="1"/>
    <xf numFmtId="42" fontId="3" fillId="2" borderId="6" xfId="0" applyNumberFormat="1" applyFont="1" applyBorder="1"/>
    <xf numFmtId="2" fontId="3" fillId="2" borderId="0" xfId="0" applyNumberFormat="1" applyFont="1"/>
    <xf numFmtId="0" fontId="6" fillId="2" borderId="0" xfId="0" applyNumberFormat="1" applyFont="1" applyProtection="1">
      <protection locked="0"/>
    </xf>
    <xf numFmtId="37" fontId="3" fillId="2" borderId="2" xfId="0" applyNumberFormat="1" applyFont="1" applyBorder="1" applyAlignment="1">
      <alignment horizontal="center"/>
    </xf>
    <xf numFmtId="0" fontId="3" fillId="2" borderId="2" xfId="0" applyNumberFormat="1" applyFont="1" applyBorder="1" applyAlignment="1">
      <alignment horizontal="center"/>
    </xf>
    <xf numFmtId="41" fontId="3" fillId="2" borderId="0" xfId="0" applyNumberFormat="1" applyFont="1"/>
    <xf numFmtId="0" fontId="3" fillId="2" borderId="0" xfId="0" applyNumberFormat="1" applyFont="1" applyAlignment="1" applyProtection="1">
      <alignment horizontal="center"/>
      <protection locked="0"/>
    </xf>
    <xf numFmtId="41" fontId="3" fillId="2" borderId="0" xfId="0" applyNumberFormat="1" applyFont="1" applyBorder="1" applyProtection="1">
      <protection locked="0"/>
    </xf>
    <xf numFmtId="42" fontId="3" fillId="2" borderId="0" xfId="0" applyNumberFormat="1" applyFont="1" applyBorder="1" applyProtection="1">
      <protection locked="0"/>
    </xf>
    <xf numFmtId="0" fontId="3" fillId="2" borderId="3" xfId="0" applyNumberFormat="1" applyFont="1" applyBorder="1" applyAlignment="1">
      <alignment horizontal="center"/>
    </xf>
    <xf numFmtId="0" fontId="0" fillId="2" borderId="0" xfId="0" applyNumberFormat="1" applyBorder="1"/>
    <xf numFmtId="0" fontId="1" fillId="2" borderId="0" xfId="0" quotePrefix="1" applyNumberFormat="1" applyFont="1"/>
    <xf numFmtId="0" fontId="3" fillId="2" borderId="3" xfId="0" applyNumberFormat="1" applyFont="1" applyBorder="1" applyAlignment="1">
      <alignment horizontal="right"/>
    </xf>
    <xf numFmtId="37" fontId="3" fillId="2" borderId="3" xfId="0" applyNumberFormat="1" applyFont="1" applyBorder="1" applyAlignment="1">
      <alignment horizontal="right"/>
    </xf>
    <xf numFmtId="37" fontId="3" fillId="2" borderId="2" xfId="0" applyNumberFormat="1" applyFont="1" applyBorder="1" applyAlignment="1">
      <alignment horizontal="right"/>
    </xf>
    <xf numFmtId="0" fontId="8" fillId="2" borderId="0" xfId="0" applyNumberFormat="1" applyFont="1"/>
    <xf numFmtId="0" fontId="9" fillId="2" borderId="0" xfId="0" applyNumberFormat="1" applyFont="1"/>
    <xf numFmtId="41" fontId="5" fillId="2" borderId="2" xfId="0" applyNumberFormat="1" applyFont="1" applyBorder="1" applyProtection="1">
      <protection locked="0"/>
    </xf>
    <xf numFmtId="42" fontId="6" fillId="2" borderId="3" xfId="0" applyNumberFormat="1" applyFont="1" applyBorder="1" applyProtection="1">
      <protection locked="0"/>
    </xf>
    <xf numFmtId="44" fontId="3" fillId="2" borderId="0" xfId="0" applyNumberFormat="1" applyFont="1"/>
    <xf numFmtId="44" fontId="3" fillId="2" borderId="0" xfId="0" applyNumberFormat="1" applyFont="1" applyProtection="1">
      <protection locked="0"/>
    </xf>
    <xf numFmtId="44" fontId="3" fillId="2" borderId="4" xfId="0" applyNumberFormat="1" applyFont="1" applyBorder="1"/>
    <xf numFmtId="0" fontId="11" fillId="2" borderId="0" xfId="0" applyNumberFormat="1" applyFont="1" applyProtection="1">
      <protection locked="0"/>
    </xf>
    <xf numFmtId="0" fontId="10" fillId="2" borderId="0" xfId="0" applyNumberFormat="1" applyFont="1"/>
    <xf numFmtId="0" fontId="10" fillId="3" borderId="0" xfId="1" applyNumberFormat="1" applyFont="1" applyFill="1" applyAlignment="1" applyProtection="1">
      <protection locked="0"/>
    </xf>
    <xf numFmtId="0" fontId="10" fillId="3" borderId="0" xfId="1" applyNumberFormat="1" applyFont="1" applyFill="1" applyAlignment="1" applyProtection="1">
      <alignment horizontal="left"/>
      <protection locked="0"/>
    </xf>
    <xf numFmtId="0" fontId="10" fillId="3" borderId="0" xfId="0" applyFont="1" applyFill="1"/>
    <xf numFmtId="0" fontId="15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2"/>
  <sheetViews>
    <sheetView tabSelected="1" showOutlineSymbols="0" topLeftCell="A73" zoomScaleNormal="100" workbookViewId="0">
      <selection activeCell="A91" sqref="A1:XFD1048576"/>
    </sheetView>
  </sheetViews>
  <sheetFormatPr defaultColWidth="10.5546875" defaultRowHeight="15" x14ac:dyDescent="0.2"/>
  <cols>
    <col min="1" max="10" width="10.5546875" customWidth="1"/>
  </cols>
  <sheetData>
    <row r="1" spans="1:10" x14ac:dyDescent="0.2">
      <c r="A1" s="66"/>
      <c r="B1" s="2"/>
      <c r="C1" s="2" t="s">
        <v>61</v>
      </c>
      <c r="D1" s="2"/>
      <c r="E1" s="2"/>
      <c r="G1" s="2"/>
      <c r="H1" s="4"/>
    </row>
    <row r="2" spans="1:10" x14ac:dyDescent="0.2">
      <c r="B2" s="3"/>
      <c r="C2" s="2" t="s">
        <v>62</v>
      </c>
      <c r="D2" s="3"/>
      <c r="E2" s="3"/>
      <c r="G2" s="3"/>
    </row>
    <row r="3" spans="1:10" x14ac:dyDescent="0.2">
      <c r="A3" s="3"/>
      <c r="C3" s="2"/>
      <c r="D3" s="2"/>
      <c r="E3" s="3"/>
      <c r="F3" s="3"/>
      <c r="G3" s="3"/>
    </row>
    <row r="4" spans="1:10" ht="15.75" x14ac:dyDescent="0.25">
      <c r="A4" s="3"/>
      <c r="C4" s="77" t="s">
        <v>72</v>
      </c>
      <c r="D4" s="2"/>
      <c r="E4" s="3"/>
      <c r="F4" s="3"/>
      <c r="G4" s="3"/>
      <c r="J4" s="1"/>
    </row>
    <row r="6" spans="1:10" x14ac:dyDescent="0.2">
      <c r="A6" t="s">
        <v>32</v>
      </c>
    </row>
    <row r="7" spans="1:10" x14ac:dyDescent="0.2">
      <c r="A7" s="78" t="s">
        <v>63</v>
      </c>
    </row>
    <row r="8" spans="1:10" x14ac:dyDescent="0.2">
      <c r="A8" s="78" t="s">
        <v>64</v>
      </c>
    </row>
    <row r="9" spans="1:10" x14ac:dyDescent="0.2">
      <c r="A9" s="78" t="s">
        <v>65</v>
      </c>
    </row>
    <row r="11" spans="1:10" x14ac:dyDescent="0.2">
      <c r="A11" s="79" t="s">
        <v>66</v>
      </c>
    </row>
    <row r="12" spans="1:10" x14ac:dyDescent="0.2">
      <c r="A12" s="79" t="s">
        <v>67</v>
      </c>
    </row>
    <row r="13" spans="1:10" x14ac:dyDescent="0.2">
      <c r="A13" s="79" t="s">
        <v>68</v>
      </c>
    </row>
    <row r="14" spans="1:10" ht="15.75" x14ac:dyDescent="0.25">
      <c r="A14" s="80" t="s">
        <v>69</v>
      </c>
    </row>
    <row r="15" spans="1:10" x14ac:dyDescent="0.2">
      <c r="A15" s="79" t="s">
        <v>70</v>
      </c>
    </row>
    <row r="16" spans="1:10" x14ac:dyDescent="0.2">
      <c r="A16" s="81" t="s">
        <v>71</v>
      </c>
    </row>
    <row r="20" spans="1:10" ht="15.75" thickBo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ht="15.75" thickTop="1" x14ac:dyDescent="0.2"/>
    <row r="22" spans="1:10" x14ac:dyDescent="0.2">
      <c r="A22" s="7" t="s">
        <v>0</v>
      </c>
      <c r="B22" s="8"/>
      <c r="C22" s="8"/>
      <c r="D22" s="9"/>
      <c r="E22" s="7" t="s">
        <v>30</v>
      </c>
      <c r="F22" s="9"/>
      <c r="G22" s="10"/>
      <c r="H22" s="9"/>
      <c r="I22" s="11"/>
      <c r="J22" s="9"/>
    </row>
    <row r="23" spans="1:10" x14ac:dyDescent="0.2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 x14ac:dyDescent="0.2">
      <c r="A24" s="12" t="s">
        <v>9</v>
      </c>
      <c r="B24" s="9"/>
      <c r="C24" s="9"/>
      <c r="D24" s="9"/>
      <c r="E24" s="12" t="s">
        <v>47</v>
      </c>
      <c r="F24" s="9"/>
      <c r="G24" s="9"/>
      <c r="H24" s="9"/>
      <c r="I24" s="9"/>
      <c r="J24" s="9"/>
    </row>
    <row r="25" spans="1:10" x14ac:dyDescent="0.2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2">
      <c r="A26" s="9" t="s">
        <v>8</v>
      </c>
      <c r="B26" s="9"/>
      <c r="C26" s="13">
        <v>0</v>
      </c>
      <c r="D26" s="9"/>
      <c r="E26" s="14" t="s">
        <v>48</v>
      </c>
      <c r="F26" s="9"/>
      <c r="G26" s="9"/>
      <c r="H26" s="9"/>
      <c r="I26" s="9"/>
      <c r="J26" s="15"/>
    </row>
    <row r="27" spans="1:10" x14ac:dyDescent="0.2">
      <c r="A27" s="9" t="s">
        <v>10</v>
      </c>
      <c r="B27" s="9"/>
      <c r="C27" s="16">
        <v>0</v>
      </c>
      <c r="D27" s="9"/>
      <c r="E27" s="9"/>
      <c r="F27" s="9"/>
      <c r="G27" s="17" t="s">
        <v>34</v>
      </c>
      <c r="H27" s="17" t="s">
        <v>10</v>
      </c>
      <c r="I27" s="17" t="s">
        <v>11</v>
      </c>
      <c r="J27" s="18" t="s">
        <v>35</v>
      </c>
    </row>
    <row r="28" spans="1:10" x14ac:dyDescent="0.2">
      <c r="A28" s="9" t="s">
        <v>11</v>
      </c>
      <c r="B28" s="9"/>
      <c r="C28" s="19">
        <v>0</v>
      </c>
      <c r="D28" s="9"/>
      <c r="E28" s="20" t="s">
        <v>36</v>
      </c>
      <c r="F28" s="9"/>
      <c r="G28" s="21">
        <f>C26</f>
        <v>0</v>
      </c>
      <c r="H28" s="21">
        <f>C27</f>
        <v>0</v>
      </c>
      <c r="I28" s="21">
        <f>C28</f>
        <v>0</v>
      </c>
      <c r="J28" s="22">
        <f>G28+H28+I28</f>
        <v>0</v>
      </c>
    </row>
    <row r="29" spans="1:10" ht="15.75" thickBot="1" x14ac:dyDescent="0.25">
      <c r="A29" s="9" t="s">
        <v>54</v>
      </c>
      <c r="B29" s="9"/>
      <c r="C29" s="23">
        <f>C26+C27+C28</f>
        <v>0</v>
      </c>
      <c r="D29" s="9"/>
      <c r="E29" s="9" t="s">
        <v>37</v>
      </c>
      <c r="F29" s="9"/>
      <c r="G29" s="24">
        <f>C34</f>
        <v>0</v>
      </c>
      <c r="H29" s="24">
        <f>C35</f>
        <v>0</v>
      </c>
      <c r="I29" s="24">
        <f>C36</f>
        <v>0</v>
      </c>
      <c r="J29" s="25">
        <f>G29+H29+I29</f>
        <v>0</v>
      </c>
    </row>
    <row r="30" spans="1:10" ht="15.75" thickTop="1" x14ac:dyDescent="0.2">
      <c r="A30" s="9"/>
      <c r="B30" s="9"/>
      <c r="C30" s="26"/>
      <c r="D30" s="9"/>
      <c r="E30" s="27" t="s">
        <v>38</v>
      </c>
      <c r="F30" s="9"/>
      <c r="G30" s="28" t="e">
        <f>C67</f>
        <v>#DIV/0!</v>
      </c>
      <c r="H30" s="28" t="e">
        <f>D67</f>
        <v>#DIV/0!</v>
      </c>
      <c r="I30" s="28" t="e">
        <f>E67</f>
        <v>#DIV/0!</v>
      </c>
      <c r="J30" s="29" t="e">
        <f>G30+H30+I30</f>
        <v>#DIV/0!</v>
      </c>
    </row>
    <row r="31" spans="1:10" x14ac:dyDescent="0.2">
      <c r="A31" s="12" t="s">
        <v>6</v>
      </c>
      <c r="B31" s="9"/>
      <c r="C31" s="9"/>
      <c r="D31" s="9"/>
      <c r="E31" s="9" t="s">
        <v>39</v>
      </c>
      <c r="F31" s="9"/>
      <c r="G31" s="24" t="e">
        <f>G29+G30</f>
        <v>#DIV/0!</v>
      </c>
      <c r="H31" s="24" t="e">
        <f>H29+H30</f>
        <v>#DIV/0!</v>
      </c>
      <c r="I31" s="24" t="e">
        <f>I29+I30</f>
        <v>#DIV/0!</v>
      </c>
      <c r="J31" s="30" t="e">
        <f>G31+H31+I31</f>
        <v>#DIV/0!</v>
      </c>
    </row>
    <row r="32" spans="1:10" ht="15.75" thickBot="1" x14ac:dyDescent="0.25">
      <c r="A32" s="9"/>
      <c r="B32" s="9"/>
      <c r="C32" s="9"/>
      <c r="D32" s="9"/>
      <c r="E32" s="20" t="s">
        <v>46</v>
      </c>
      <c r="F32" s="9"/>
      <c r="G32" s="31" t="e">
        <f>G28-G29-G30</f>
        <v>#DIV/0!</v>
      </c>
      <c r="H32" s="31" t="e">
        <f>H28-H29-H30</f>
        <v>#DIV/0!</v>
      </c>
      <c r="I32" s="31" t="e">
        <f>I28-I29-I30</f>
        <v>#DIV/0!</v>
      </c>
      <c r="J32" s="32" t="e">
        <f>G32+H32+I32</f>
        <v>#DIV/0!</v>
      </c>
    </row>
    <row r="33" spans="1:10" ht="15.75" thickTop="1" x14ac:dyDescent="0.2">
      <c r="A33" s="70" t="s">
        <v>55</v>
      </c>
      <c r="B33" s="71"/>
      <c r="C33" s="71"/>
      <c r="D33" s="9"/>
      <c r="E33" s="9"/>
      <c r="F33" s="9"/>
      <c r="G33" s="9"/>
      <c r="H33" s="9"/>
      <c r="I33" s="9"/>
      <c r="J33" s="9"/>
    </row>
    <row r="34" spans="1:10" x14ac:dyDescent="0.2">
      <c r="A34" s="9" t="s">
        <v>8</v>
      </c>
      <c r="B34" s="9"/>
      <c r="C34" s="13">
        <v>0</v>
      </c>
      <c r="D34" s="9"/>
      <c r="E34" s="14" t="s">
        <v>49</v>
      </c>
      <c r="F34" s="14"/>
      <c r="G34" s="9"/>
      <c r="H34" s="9"/>
      <c r="I34" s="9"/>
      <c r="J34" s="15"/>
    </row>
    <row r="35" spans="1:10" x14ac:dyDescent="0.2">
      <c r="A35" s="9" t="s">
        <v>10</v>
      </c>
      <c r="B35" s="9"/>
      <c r="C35" s="33">
        <v>0</v>
      </c>
      <c r="D35" s="9"/>
      <c r="E35" s="9"/>
      <c r="F35" s="9"/>
      <c r="G35" s="17" t="s">
        <v>34</v>
      </c>
      <c r="H35" s="17" t="s">
        <v>10</v>
      </c>
      <c r="I35" s="17" t="s">
        <v>11</v>
      </c>
      <c r="J35" s="18" t="s">
        <v>35</v>
      </c>
    </row>
    <row r="36" spans="1:10" x14ac:dyDescent="0.2">
      <c r="A36" s="9" t="s">
        <v>11</v>
      </c>
      <c r="B36" s="9"/>
      <c r="C36" s="72">
        <v>0</v>
      </c>
      <c r="E36" s="20" t="s">
        <v>36</v>
      </c>
      <c r="F36" s="20"/>
      <c r="G36" s="21">
        <f>C26</f>
        <v>0</v>
      </c>
      <c r="H36" s="21">
        <f>C27</f>
        <v>0</v>
      </c>
      <c r="I36" s="21">
        <f>C28</f>
        <v>0</v>
      </c>
      <c r="J36" s="22">
        <f>G36+H36+I36</f>
        <v>0</v>
      </c>
    </row>
    <row r="37" spans="1:10" x14ac:dyDescent="0.2">
      <c r="A37" s="9" t="s">
        <v>15</v>
      </c>
      <c r="C37" s="24">
        <f>C34+C35+C36</f>
        <v>0</v>
      </c>
      <c r="E37" s="9" t="s">
        <v>37</v>
      </c>
      <c r="F37" s="9"/>
      <c r="G37" s="24">
        <f>C34</f>
        <v>0</v>
      </c>
      <c r="H37" s="24">
        <f>C35</f>
        <v>0</v>
      </c>
      <c r="I37" s="24">
        <f>C36</f>
        <v>0</v>
      </c>
      <c r="J37" s="25">
        <f>G37+H37+I37</f>
        <v>0</v>
      </c>
    </row>
    <row r="38" spans="1:10" x14ac:dyDescent="0.2">
      <c r="A38" s="70" t="s">
        <v>56</v>
      </c>
      <c r="B38" s="71"/>
      <c r="E38" s="27" t="s">
        <v>38</v>
      </c>
      <c r="F38" s="27"/>
      <c r="G38" s="28" t="e">
        <f>F75</f>
        <v>#DIV/0!</v>
      </c>
      <c r="H38" s="28" t="e">
        <f>G75</f>
        <v>#DIV/0!</v>
      </c>
      <c r="I38" s="28" t="e">
        <f>H75</f>
        <v>#DIV/0!</v>
      </c>
      <c r="J38" s="29" t="e">
        <f>G38+H38+I38</f>
        <v>#DIV/0!</v>
      </c>
    </row>
    <row r="39" spans="1:10" x14ac:dyDescent="0.2">
      <c r="A39" s="9" t="s">
        <v>7</v>
      </c>
      <c r="B39" s="9"/>
      <c r="C39" s="33">
        <v>0</v>
      </c>
      <c r="D39" s="9"/>
      <c r="E39" s="9" t="s">
        <v>39</v>
      </c>
      <c r="F39" s="9"/>
      <c r="G39" s="24" t="e">
        <f>G37+G38</f>
        <v>#DIV/0!</v>
      </c>
      <c r="H39" s="24" t="e">
        <f>H37+H38</f>
        <v>#DIV/0!</v>
      </c>
      <c r="I39" s="24" t="e">
        <f>I37+I38</f>
        <v>#DIV/0!</v>
      </c>
      <c r="J39" s="30" t="e">
        <f>G39+H39+I39</f>
        <v>#DIV/0!</v>
      </c>
    </row>
    <row r="40" spans="1:10" ht="15.75" thickBot="1" x14ac:dyDescent="0.25">
      <c r="A40" s="9" t="s">
        <v>13</v>
      </c>
      <c r="B40" s="9"/>
      <c r="C40" s="33">
        <v>0</v>
      </c>
      <c r="D40" s="9"/>
      <c r="E40" s="20" t="s">
        <v>46</v>
      </c>
      <c r="F40" s="20"/>
      <c r="G40" s="31" t="e">
        <f>G36-G37-G38</f>
        <v>#DIV/0!</v>
      </c>
      <c r="H40" s="31" t="e">
        <f>H36-H37-H38</f>
        <v>#DIV/0!</v>
      </c>
      <c r="I40" s="31" t="e">
        <f>I36-I37-I38</f>
        <v>#DIV/0!</v>
      </c>
      <c r="J40" s="32" t="e">
        <f>G40+H40+I40</f>
        <v>#DIV/0!</v>
      </c>
    </row>
    <row r="41" spans="1:10" ht="15.75" thickTop="1" x14ac:dyDescent="0.2">
      <c r="A41" s="9" t="s">
        <v>12</v>
      </c>
      <c r="B41" s="9"/>
      <c r="C41" s="33">
        <v>0</v>
      </c>
      <c r="D41" s="9"/>
      <c r="E41" s="9"/>
      <c r="F41" s="9"/>
      <c r="G41" s="9"/>
      <c r="H41" s="9"/>
      <c r="I41" s="9"/>
      <c r="J41" s="9"/>
    </row>
    <row r="42" spans="1:10" x14ac:dyDescent="0.2">
      <c r="A42" s="9" t="s">
        <v>15</v>
      </c>
      <c r="B42" s="9"/>
      <c r="C42" s="73">
        <f>C39+C41+C40</f>
        <v>0</v>
      </c>
      <c r="D42" s="9"/>
      <c r="E42" s="14" t="s">
        <v>50</v>
      </c>
      <c r="F42" s="14"/>
      <c r="G42" s="9"/>
      <c r="H42" s="9"/>
      <c r="I42" s="9"/>
      <c r="J42" s="15"/>
    </row>
    <row r="43" spans="1:10" ht="15.75" thickBot="1" x14ac:dyDescent="0.25">
      <c r="A43" s="9" t="s">
        <v>60</v>
      </c>
      <c r="C43" s="31">
        <f>C37+C42</f>
        <v>0</v>
      </c>
      <c r="D43" s="9"/>
      <c r="E43" s="9"/>
      <c r="F43" s="9"/>
      <c r="G43" s="17" t="s">
        <v>34</v>
      </c>
      <c r="H43" s="17" t="s">
        <v>10</v>
      </c>
      <c r="I43" s="17" t="s">
        <v>11</v>
      </c>
      <c r="J43" s="18" t="s">
        <v>35</v>
      </c>
    </row>
    <row r="44" spans="1:10" ht="15.75" thickTop="1" x14ac:dyDescent="0.2">
      <c r="E44" s="20" t="s">
        <v>36</v>
      </c>
      <c r="F44" s="20"/>
      <c r="G44" s="21">
        <f>C26</f>
        <v>0</v>
      </c>
      <c r="H44" s="21">
        <f>C27</f>
        <v>0</v>
      </c>
      <c r="I44" s="21">
        <f>C28</f>
        <v>0</v>
      </c>
      <c r="J44" s="22">
        <f>G44+H44+I44</f>
        <v>0</v>
      </c>
    </row>
    <row r="45" spans="1:10" x14ac:dyDescent="0.2">
      <c r="A45" s="12" t="s">
        <v>20</v>
      </c>
      <c r="B45" s="9"/>
      <c r="C45" s="34"/>
      <c r="D45" s="9"/>
      <c r="E45" s="9" t="s">
        <v>37</v>
      </c>
      <c r="F45" s="9"/>
      <c r="G45" s="24">
        <f>C34</f>
        <v>0</v>
      </c>
      <c r="H45" s="24">
        <f>C35</f>
        <v>0</v>
      </c>
      <c r="I45" s="24">
        <f>C36</f>
        <v>0</v>
      </c>
      <c r="J45" s="25">
        <f>G45+H45+I45</f>
        <v>0</v>
      </c>
    </row>
    <row r="46" spans="1:10" x14ac:dyDescent="0.2">
      <c r="A46" s="12"/>
      <c r="B46" s="9"/>
      <c r="C46" s="34"/>
      <c r="D46" s="9"/>
      <c r="E46" s="27" t="s">
        <v>38</v>
      </c>
      <c r="F46" s="27"/>
      <c r="G46" s="28" t="e">
        <f>F92</f>
        <v>#DIV/0!</v>
      </c>
      <c r="H46" s="28" t="e">
        <f>G92</f>
        <v>#DIV/0!</v>
      </c>
      <c r="I46" s="28" t="e">
        <f>H92</f>
        <v>#DIV/0!</v>
      </c>
      <c r="J46" s="29" t="e">
        <f>G46+H46+I46</f>
        <v>#DIV/0!</v>
      </c>
    </row>
    <row r="47" spans="1:10" x14ac:dyDescent="0.2">
      <c r="A47" s="9" t="s">
        <v>57</v>
      </c>
      <c r="B47" s="35" t="s">
        <v>59</v>
      </c>
      <c r="C47" s="9"/>
      <c r="D47" s="35"/>
      <c r="E47" s="9" t="s">
        <v>39</v>
      </c>
      <c r="F47" s="9"/>
      <c r="G47" s="24" t="e">
        <f>G45+G46</f>
        <v>#DIV/0!</v>
      </c>
      <c r="H47" s="24" t="e">
        <f>H45+H46</f>
        <v>#DIV/0!</v>
      </c>
      <c r="I47" s="24" t="e">
        <f>I45+I46</f>
        <v>#DIV/0!</v>
      </c>
      <c r="J47" s="30" t="e">
        <f>G47+H47+I47</f>
        <v>#DIV/0!</v>
      </c>
    </row>
    <row r="48" spans="1:10" ht="15.75" thickBot="1" x14ac:dyDescent="0.25">
      <c r="A48" s="35" t="s">
        <v>58</v>
      </c>
      <c r="B48" s="64" t="s">
        <v>7</v>
      </c>
      <c r="C48" s="67" t="s">
        <v>13</v>
      </c>
      <c r="D48" s="68" t="s">
        <v>12</v>
      </c>
      <c r="E48" s="20" t="s">
        <v>46</v>
      </c>
      <c r="F48" s="20"/>
      <c r="G48" s="31" t="e">
        <f>G44-G45-G46</f>
        <v>#DIV/0!</v>
      </c>
      <c r="H48" s="31" t="e">
        <f>H44-H45-H46</f>
        <v>#DIV/0!</v>
      </c>
      <c r="I48" s="31" t="e">
        <f>I44-I45-I46</f>
        <v>#DIV/0!</v>
      </c>
      <c r="J48" s="32" t="e">
        <f>G48+H48+I48</f>
        <v>#DIV/0!</v>
      </c>
    </row>
    <row r="49" spans="1:16" ht="15.75" thickTop="1" x14ac:dyDescent="0.2">
      <c r="A49" s="9"/>
      <c r="B49" s="34"/>
      <c r="C49" s="9"/>
      <c r="D49" s="9"/>
      <c r="E49" s="9"/>
      <c r="F49" s="38"/>
      <c r="G49" s="38"/>
      <c r="H49" s="38"/>
      <c r="I49" s="9"/>
      <c r="J49" s="9"/>
    </row>
    <row r="50" spans="1:16" x14ac:dyDescent="0.2">
      <c r="A50" s="9" t="s">
        <v>7</v>
      </c>
      <c r="B50" s="36"/>
      <c r="C50" s="37">
        <v>0</v>
      </c>
      <c r="D50" s="37">
        <v>0</v>
      </c>
      <c r="E50" s="14" t="s">
        <v>51</v>
      </c>
      <c r="F50" s="14"/>
      <c r="G50" s="9"/>
      <c r="H50" s="9"/>
      <c r="I50" s="9"/>
      <c r="J50" s="15"/>
    </row>
    <row r="51" spans="1:16" x14ac:dyDescent="0.2">
      <c r="A51" s="9" t="s">
        <v>13</v>
      </c>
      <c r="B51" s="36">
        <v>0</v>
      </c>
      <c r="D51" s="37">
        <v>0</v>
      </c>
      <c r="E51" s="9"/>
      <c r="F51" s="9"/>
      <c r="G51" s="17" t="s">
        <v>34</v>
      </c>
      <c r="H51" s="17" t="s">
        <v>10</v>
      </c>
      <c r="I51" s="17" t="s">
        <v>11</v>
      </c>
      <c r="J51" s="18" t="s">
        <v>35</v>
      </c>
    </row>
    <row r="52" spans="1:16" x14ac:dyDescent="0.2">
      <c r="A52" s="9" t="s">
        <v>12</v>
      </c>
      <c r="B52" s="36">
        <v>0</v>
      </c>
      <c r="C52" s="37">
        <v>0</v>
      </c>
      <c r="E52" s="20" t="s">
        <v>36</v>
      </c>
      <c r="F52" s="20"/>
      <c r="G52" s="21">
        <f>C26</f>
        <v>0</v>
      </c>
      <c r="H52" s="21">
        <f>C27</f>
        <v>0</v>
      </c>
      <c r="I52" s="21">
        <f>C28</f>
        <v>0</v>
      </c>
      <c r="J52" s="22">
        <f>G52+H52+I52</f>
        <v>0</v>
      </c>
    </row>
    <row r="53" spans="1:16" x14ac:dyDescent="0.2">
      <c r="A53" s="9" t="s">
        <v>8</v>
      </c>
      <c r="B53" s="36">
        <v>0</v>
      </c>
      <c r="C53" s="37">
        <v>0</v>
      </c>
      <c r="D53" s="37">
        <v>0</v>
      </c>
      <c r="E53" s="9" t="s">
        <v>37</v>
      </c>
      <c r="F53" s="9"/>
      <c r="G53" s="24">
        <f>C34</f>
        <v>0</v>
      </c>
      <c r="H53" s="24">
        <f>C35</f>
        <v>0</v>
      </c>
      <c r="I53" s="24">
        <f>C36</f>
        <v>0</v>
      </c>
      <c r="J53" s="25">
        <f>G53+H53+I53</f>
        <v>0</v>
      </c>
    </row>
    <row r="54" spans="1:16" x14ac:dyDescent="0.2">
      <c r="A54" s="9" t="s">
        <v>10</v>
      </c>
      <c r="B54" s="36">
        <v>0</v>
      </c>
      <c r="C54" s="37">
        <v>0</v>
      </c>
      <c r="D54" s="37">
        <v>0</v>
      </c>
      <c r="E54" s="27" t="s">
        <v>38</v>
      </c>
      <c r="F54" s="27"/>
      <c r="G54" s="28">
        <f>F196</f>
        <v>0</v>
      </c>
      <c r="H54" s="28">
        <f>G196</f>
        <v>0</v>
      </c>
      <c r="I54" s="28">
        <f>H196</f>
        <v>0</v>
      </c>
      <c r="J54" s="29">
        <f>G54+H54+I54</f>
        <v>0</v>
      </c>
    </row>
    <row r="55" spans="1:16" x14ac:dyDescent="0.2">
      <c r="A55" s="9" t="s">
        <v>11</v>
      </c>
      <c r="B55" s="39">
        <v>0</v>
      </c>
      <c r="C55" s="40">
        <v>0</v>
      </c>
      <c r="D55" s="40">
        <v>0</v>
      </c>
      <c r="E55" s="9" t="s">
        <v>39</v>
      </c>
      <c r="F55" s="9"/>
      <c r="G55" s="24">
        <f>G53+G54</f>
        <v>0</v>
      </c>
      <c r="H55" s="24">
        <f>H53+H54</f>
        <v>0</v>
      </c>
      <c r="I55" s="24">
        <f>I53+I54</f>
        <v>0</v>
      </c>
      <c r="J55" s="30">
        <f>G55+H55+I55</f>
        <v>0</v>
      </c>
    </row>
    <row r="56" spans="1:16" ht="15.75" thickBot="1" x14ac:dyDescent="0.25">
      <c r="A56" s="9" t="s">
        <v>19</v>
      </c>
      <c r="B56" s="41">
        <f>SUM(B50:B55)</f>
        <v>0</v>
      </c>
      <c r="C56" s="41">
        <f>SUM(C50:C55)</f>
        <v>0</v>
      </c>
      <c r="D56" s="41">
        <f>SUM(D50:D55)</f>
        <v>0</v>
      </c>
      <c r="E56" s="20" t="s">
        <v>46</v>
      </c>
      <c r="F56" s="20"/>
      <c r="G56" s="31">
        <f>G52-G53-G54</f>
        <v>0</v>
      </c>
      <c r="H56" s="31">
        <f>H52-H53-H54</f>
        <v>0</v>
      </c>
      <c r="I56" s="31">
        <f>I52-I53-I54</f>
        <v>0</v>
      </c>
      <c r="J56" s="32">
        <f>G56+H56+I56</f>
        <v>0</v>
      </c>
    </row>
    <row r="57" spans="1:16" ht="15.75" thickTop="1" x14ac:dyDescent="0.2">
      <c r="E57" s="20"/>
      <c r="F57" s="20"/>
      <c r="G57" s="47"/>
      <c r="H57" s="47"/>
      <c r="I57" s="47"/>
      <c r="J57" s="63"/>
    </row>
    <row r="58" spans="1:16" ht="15.75" thickBot="1" x14ac:dyDescent="0.25">
      <c r="A58" s="42"/>
      <c r="B58" s="42"/>
      <c r="C58" s="42"/>
      <c r="D58" s="42"/>
      <c r="E58" s="43"/>
      <c r="F58" s="43"/>
      <c r="G58" s="43"/>
      <c r="H58" s="44"/>
      <c r="I58" s="44"/>
      <c r="J58" s="44"/>
      <c r="K58" s="65"/>
      <c r="L58" s="65"/>
      <c r="M58" s="65"/>
      <c r="N58" s="65"/>
      <c r="O58" s="65"/>
      <c r="P58" s="65"/>
    </row>
    <row r="59" spans="1:16" ht="15.75" thickTop="1" x14ac:dyDescent="0.2">
      <c r="A59" s="9"/>
      <c r="B59" s="9"/>
      <c r="C59" s="9"/>
      <c r="D59" s="9"/>
      <c r="E59" s="15"/>
      <c r="F59" s="15"/>
      <c r="G59" s="15"/>
      <c r="H59" s="45"/>
      <c r="I59" s="45"/>
      <c r="J59" s="45"/>
    </row>
    <row r="60" spans="1:16" x14ac:dyDescent="0.2">
      <c r="A60" s="7" t="s">
        <v>1</v>
      </c>
      <c r="B60" s="8"/>
      <c r="C60" s="8"/>
      <c r="D60" s="8"/>
      <c r="E60" s="46"/>
      <c r="F60" s="45"/>
      <c r="G60" s="45"/>
      <c r="H60" s="45"/>
      <c r="I60" s="11"/>
      <c r="J60" s="45"/>
    </row>
    <row r="61" spans="1:16" x14ac:dyDescent="0.2">
      <c r="A61" s="7"/>
      <c r="B61" s="8"/>
      <c r="C61" s="8"/>
      <c r="D61" s="8"/>
      <c r="E61" s="46"/>
      <c r="F61" s="45"/>
      <c r="G61" s="45"/>
      <c r="H61" s="45"/>
      <c r="I61" s="11"/>
      <c r="J61" s="45"/>
    </row>
    <row r="62" spans="1:16" x14ac:dyDescent="0.2">
      <c r="A62" s="12" t="s">
        <v>33</v>
      </c>
      <c r="B62" s="8"/>
      <c r="C62" s="8"/>
      <c r="D62" s="8"/>
      <c r="E62" s="46"/>
      <c r="F62" s="61"/>
      <c r="G62" s="45"/>
      <c r="H62" s="45"/>
      <c r="I62" s="11"/>
      <c r="J62" s="45"/>
    </row>
    <row r="63" spans="1:16" x14ac:dyDescent="0.2">
      <c r="A63" s="9"/>
      <c r="B63" s="9"/>
      <c r="C63" s="58" t="s">
        <v>8</v>
      </c>
      <c r="D63" s="17" t="s">
        <v>10</v>
      </c>
      <c r="E63" s="69" t="s">
        <v>11</v>
      </c>
      <c r="F63" s="69" t="s">
        <v>52</v>
      </c>
      <c r="G63" s="9"/>
      <c r="H63" s="9"/>
      <c r="I63" s="9"/>
      <c r="J63" s="45"/>
    </row>
    <row r="64" spans="1:16" x14ac:dyDescent="0.2">
      <c r="A64" s="9" t="s">
        <v>16</v>
      </c>
      <c r="B64" s="9"/>
      <c r="C64" s="47" t="e">
        <f>($B53/($B53+$B54+$B55))*$C39</f>
        <v>#DIV/0!</v>
      </c>
      <c r="D64" s="47" t="e">
        <f>($B54/($B53+$B54+$B55))*$C39</f>
        <v>#DIV/0!</v>
      </c>
      <c r="E64" s="47" t="e">
        <f>($B55/($B53+$B54+$B55))*$C39</f>
        <v>#DIV/0!</v>
      </c>
      <c r="F64" s="25" t="e">
        <f>(C64+D64+E64)</f>
        <v>#DIV/0!</v>
      </c>
      <c r="G64" s="9"/>
      <c r="H64" s="9"/>
      <c r="I64" s="9"/>
      <c r="J64" s="45"/>
    </row>
    <row r="65" spans="1:10" x14ac:dyDescent="0.2">
      <c r="A65" s="9" t="s">
        <v>18</v>
      </c>
      <c r="B65" s="9"/>
      <c r="C65" s="48" t="e">
        <f>($C53/($C53+$C54+$C55))*$C40</f>
        <v>#DIV/0!</v>
      </c>
      <c r="D65" s="48" t="e">
        <f>($C54/($C53+$C54+$C55))*$C40</f>
        <v>#DIV/0!</v>
      </c>
      <c r="E65" s="48" t="e">
        <f>($C55/($C53+$C54+$C55))*$C40</f>
        <v>#DIV/0!</v>
      </c>
      <c r="F65" s="62" t="e">
        <f>(C65+D65+E65)</f>
        <v>#DIV/0!</v>
      </c>
      <c r="G65" s="9"/>
      <c r="H65" s="9"/>
      <c r="I65" s="9"/>
      <c r="J65" s="45"/>
    </row>
    <row r="66" spans="1:10" x14ac:dyDescent="0.2">
      <c r="A66" s="9" t="s">
        <v>17</v>
      </c>
      <c r="B66" s="9"/>
      <c r="C66" s="28" t="e">
        <f>($D53/($D53+$D54+$D55))*$C41</f>
        <v>#DIV/0!</v>
      </c>
      <c r="D66" s="28" t="e">
        <f>($D54/($D53+$D54+$D55))*$C41</f>
        <v>#DIV/0!</v>
      </c>
      <c r="E66" s="28" t="e">
        <f>($D55/($D53+$D54+$D55))*$C41</f>
        <v>#DIV/0!</v>
      </c>
      <c r="F66" s="29" t="e">
        <f>(C66+D66+E66)</f>
        <v>#DIV/0!</v>
      </c>
      <c r="G66" s="9"/>
      <c r="H66" s="9"/>
      <c r="I66" s="9"/>
      <c r="J66" s="45"/>
    </row>
    <row r="67" spans="1:10" ht="15.75" thickBot="1" x14ac:dyDescent="0.25">
      <c r="A67" s="9" t="s">
        <v>19</v>
      </c>
      <c r="B67" s="9"/>
      <c r="C67" s="50" t="e">
        <f>C64+C65+C66</f>
        <v>#DIV/0!</v>
      </c>
      <c r="D67" s="50" t="e">
        <f>D64+D65+D66</f>
        <v>#DIV/0!</v>
      </c>
      <c r="E67" s="50" t="e">
        <f>E64+E65+E66</f>
        <v>#DIV/0!</v>
      </c>
      <c r="F67" s="50" t="e">
        <f>F64+F65+F66</f>
        <v>#DIV/0!</v>
      </c>
      <c r="G67" s="9"/>
      <c r="H67" s="9"/>
      <c r="I67" s="9"/>
      <c r="J67" s="45"/>
    </row>
    <row r="68" spans="1:10" ht="15.75" thickTop="1" x14ac:dyDescent="0.2">
      <c r="A68" s="9"/>
      <c r="B68" s="9"/>
      <c r="C68" s="47"/>
      <c r="D68" s="47"/>
      <c r="E68" s="47"/>
      <c r="F68" s="47"/>
      <c r="G68" s="9"/>
      <c r="H68" s="9"/>
      <c r="I68" s="9"/>
      <c r="J68" s="45"/>
    </row>
    <row r="69" spans="1:10" x14ac:dyDescent="0.2">
      <c r="A69" s="7"/>
      <c r="B69" s="8"/>
      <c r="C69" s="8"/>
      <c r="D69" s="8"/>
      <c r="E69" s="46"/>
      <c r="F69" s="45"/>
      <c r="G69" s="45"/>
      <c r="H69" s="45"/>
      <c r="I69" s="11"/>
      <c r="J69" s="45"/>
    </row>
    <row r="70" spans="1:10" x14ac:dyDescent="0.2">
      <c r="A70" s="12" t="s">
        <v>40</v>
      </c>
      <c r="B70" s="8"/>
      <c r="C70" s="8"/>
      <c r="D70" s="8"/>
      <c r="E70" s="46"/>
      <c r="F70" s="45"/>
      <c r="G70" s="45"/>
      <c r="H70" s="45"/>
      <c r="I70" s="61"/>
      <c r="J70" s="45"/>
    </row>
    <row r="71" spans="1:10" x14ac:dyDescent="0.2">
      <c r="A71" s="9"/>
      <c r="B71" s="9"/>
      <c r="C71" s="59" t="s">
        <v>7</v>
      </c>
      <c r="D71" s="17" t="s">
        <v>13</v>
      </c>
      <c r="E71" s="58" t="s">
        <v>12</v>
      </c>
      <c r="F71" s="58" t="s">
        <v>8</v>
      </c>
      <c r="G71" s="59" t="s">
        <v>10</v>
      </c>
      <c r="H71" s="58" t="s">
        <v>11</v>
      </c>
      <c r="I71" s="58" t="s">
        <v>53</v>
      </c>
      <c r="J71" s="45"/>
    </row>
    <row r="72" spans="1:10" x14ac:dyDescent="0.2">
      <c r="A72" s="9" t="s">
        <v>16</v>
      </c>
      <c r="B72" s="9"/>
      <c r="C72" s="24"/>
      <c r="D72" s="24" t="e">
        <f>B52/(B52+B51+B53+B54+B55)*C39</f>
        <v>#DIV/0!</v>
      </c>
      <c r="E72" s="24" t="e">
        <f>B51/(B52+B51+B53+B54+B55)*C39</f>
        <v>#DIV/0!</v>
      </c>
      <c r="F72" s="24" t="e">
        <f>B53/(B52+B51+B53+B54+B55)*C39</f>
        <v>#DIV/0!</v>
      </c>
      <c r="G72" s="24" t="e">
        <f>B54/(B52+B51+B53+B54+B55)*C39</f>
        <v>#DIV/0!</v>
      </c>
      <c r="H72" s="24" t="e">
        <f>B55/(B51+B52+B53+B54+B55)*C39</f>
        <v>#DIV/0!</v>
      </c>
      <c r="I72" s="25" t="e">
        <f>F72+G72+H72</f>
        <v>#DIV/0!</v>
      </c>
      <c r="J72" s="45"/>
    </row>
    <row r="73" spans="1:10" x14ac:dyDescent="0.2">
      <c r="A73" s="9" t="s">
        <v>18</v>
      </c>
      <c r="B73" s="9"/>
      <c r="C73" s="24"/>
      <c r="D73" s="24"/>
      <c r="E73" s="60" t="e">
        <f>C52/(C52+C53+C54+C55)*(C40+D72)</f>
        <v>#DIV/0!</v>
      </c>
      <c r="F73" s="60" t="e">
        <f>C53/(C52+C53+C54+C55)*(C40+D72)</f>
        <v>#DIV/0!</v>
      </c>
      <c r="G73" s="60" t="e">
        <f>C54/(C52+C53+C54+C55)*(C40+D72)</f>
        <v>#DIV/0!</v>
      </c>
      <c r="H73" s="60" t="e">
        <f>C55/(C52+C53+C54+C55)*(C40+D72)</f>
        <v>#DIV/0!</v>
      </c>
      <c r="I73" s="49" t="e">
        <f>F73+G73+H73</f>
        <v>#DIV/0!</v>
      </c>
      <c r="J73" s="45"/>
    </row>
    <row r="74" spans="1:10" x14ac:dyDescent="0.2">
      <c r="A74" s="9" t="s">
        <v>17</v>
      </c>
      <c r="B74" s="9"/>
      <c r="C74" s="28"/>
      <c r="D74" s="28"/>
      <c r="E74" s="28"/>
      <c r="F74" s="60" t="e">
        <f>D53/(D53+D54+D55)*(C41+E72+E73)</f>
        <v>#DIV/0!</v>
      </c>
      <c r="G74" s="60" t="e">
        <f>D54/(D53+D54+D55)*(C41+E72+E73)</f>
        <v>#DIV/0!</v>
      </c>
      <c r="H74" s="60" t="e">
        <f>D55/(D53+D54+D55)*(C41+E72+E73)</f>
        <v>#DIV/0!</v>
      </c>
      <c r="I74" s="29" t="e">
        <f>F74+G74+H74</f>
        <v>#DIV/0!</v>
      </c>
      <c r="J74" s="45"/>
    </row>
    <row r="75" spans="1:10" ht="15.75" thickBot="1" x14ac:dyDescent="0.25">
      <c r="A75" s="9" t="s">
        <v>19</v>
      </c>
      <c r="B75" s="9"/>
      <c r="C75" s="31"/>
      <c r="D75" s="31"/>
      <c r="E75" s="31"/>
      <c r="F75" s="31" t="e">
        <f>F72+F73+F74</f>
        <v>#DIV/0!</v>
      </c>
      <c r="G75" s="31" t="e">
        <f>G72+G73+G74</f>
        <v>#DIV/0!</v>
      </c>
      <c r="H75" s="31" t="e">
        <f>H72+H73+H74</f>
        <v>#DIV/0!</v>
      </c>
      <c r="I75" s="53" t="e">
        <f>SUM(F75:H75)</f>
        <v>#DIV/0!</v>
      </c>
      <c r="J75" s="45"/>
    </row>
    <row r="76" spans="1:10" ht="15.75" thickTop="1" x14ac:dyDescent="0.2">
      <c r="A76" s="9"/>
      <c r="B76" s="9"/>
      <c r="C76" s="47"/>
      <c r="D76" s="47"/>
      <c r="E76" s="47"/>
      <c r="F76" s="47"/>
      <c r="G76" s="47"/>
      <c r="H76" s="47"/>
      <c r="I76" s="63"/>
      <c r="J76" s="45"/>
    </row>
    <row r="77" spans="1:10" x14ac:dyDescent="0.2">
      <c r="A77" s="7"/>
      <c r="B77" s="8"/>
      <c r="J77" s="45"/>
    </row>
    <row r="78" spans="1:10" x14ac:dyDescent="0.2">
      <c r="A78" s="12" t="s">
        <v>41</v>
      </c>
      <c r="B78" s="8"/>
      <c r="C78" s="8"/>
      <c r="D78" s="8"/>
      <c r="E78" s="46"/>
      <c r="F78" s="45"/>
      <c r="G78" s="45"/>
      <c r="H78" s="45"/>
      <c r="J78" s="45"/>
    </row>
    <row r="79" spans="1:10" x14ac:dyDescent="0.2">
      <c r="A79" s="12" t="s">
        <v>42</v>
      </c>
      <c r="B79" s="8"/>
      <c r="C79" s="8"/>
      <c r="D79" s="8"/>
      <c r="E79" s="46"/>
      <c r="F79" s="45"/>
      <c r="G79" s="45"/>
      <c r="H79" s="45"/>
      <c r="I79" s="61"/>
      <c r="J79" s="45"/>
    </row>
    <row r="80" spans="1:10" x14ac:dyDescent="0.2">
      <c r="A80" s="9"/>
      <c r="B80" s="9"/>
      <c r="C80" s="59" t="s">
        <v>7</v>
      </c>
      <c r="D80" s="17" t="s">
        <v>13</v>
      </c>
      <c r="E80" s="58" t="s">
        <v>12</v>
      </c>
      <c r="F80" s="58" t="s">
        <v>8</v>
      </c>
      <c r="G80" s="59" t="s">
        <v>10</v>
      </c>
      <c r="H80" s="58" t="s">
        <v>11</v>
      </c>
      <c r="I80" s="58" t="s">
        <v>53</v>
      </c>
      <c r="J80" s="45"/>
    </row>
    <row r="81" spans="1:10" x14ac:dyDescent="0.2">
      <c r="A81" s="9" t="s">
        <v>16</v>
      </c>
      <c r="B81" s="9"/>
      <c r="C81" s="24"/>
      <c r="D81" s="24" t="e">
        <f>B51/(B51+B52+B53+B54+B55)*C39</f>
        <v>#DIV/0!</v>
      </c>
      <c r="E81" s="24" t="e">
        <f>B52/(B51+B52+B53+B54+B55)*C39</f>
        <v>#DIV/0!</v>
      </c>
      <c r="F81" s="24" t="e">
        <f>B53/(B51+B52+B53+B54+B55)*C39</f>
        <v>#DIV/0!</v>
      </c>
      <c r="G81" s="24" t="e">
        <f>B54/(B51+B52+B53+B54+B55)*C39</f>
        <v>#DIV/0!</v>
      </c>
      <c r="H81" s="24" t="e">
        <f>B55/(B51+B52+B53+B54+B55)*C39</f>
        <v>#DIV/0!</v>
      </c>
      <c r="I81" s="25" t="e">
        <f>C81+D81+E81+F81+G81+H81</f>
        <v>#DIV/0!</v>
      </c>
      <c r="J81" s="45"/>
    </row>
    <row r="82" spans="1:10" x14ac:dyDescent="0.2">
      <c r="A82" s="9" t="s">
        <v>18</v>
      </c>
      <c r="B82" s="9"/>
      <c r="C82" s="60" t="e">
        <f>C50/(C50+C52+C53+C54+C55)*C40</f>
        <v>#DIV/0!</v>
      </c>
      <c r="D82" s="24"/>
      <c r="E82" s="60" t="e">
        <f>C52/(C50+C52+C53+C54+C55)*C40</f>
        <v>#DIV/0!</v>
      </c>
      <c r="F82" s="60" t="e">
        <f>C53/(C50+C52+C53+C54+C55)*C40</f>
        <v>#DIV/0!</v>
      </c>
      <c r="G82" s="60" t="e">
        <f>C54/(C50+C52+C53+C54+C55)*C40</f>
        <v>#DIV/0!</v>
      </c>
      <c r="H82" s="60" t="e">
        <f>C55/(C50+C52+C53+C54+C55)*C40</f>
        <v>#DIV/0!</v>
      </c>
      <c r="I82" s="49" t="e">
        <f>C82+D82+E82+F82+G82+H82</f>
        <v>#DIV/0!</v>
      </c>
      <c r="J82" s="45"/>
    </row>
    <row r="83" spans="1:10" x14ac:dyDescent="0.2">
      <c r="A83" s="9" t="s">
        <v>17</v>
      </c>
      <c r="B83" s="9"/>
      <c r="C83" s="28" t="e">
        <f>D50/(D50+D51+D53+D54+D55)*C41</f>
        <v>#DIV/0!</v>
      </c>
      <c r="D83" s="28" t="e">
        <f>D51/(D50+D51+D53+D54+D55)*C41</f>
        <v>#DIV/0!</v>
      </c>
      <c r="E83" s="28"/>
      <c r="F83" s="28" t="e">
        <f>D53/(D50+D51+D53+D54+D55)*C41</f>
        <v>#DIV/0!</v>
      </c>
      <c r="G83" s="28" t="e">
        <f>D54/(D50+D51+D53+D54+D55)*C41</f>
        <v>#DIV/0!</v>
      </c>
      <c r="H83" s="28" t="e">
        <f>D55/(D50+D51+D53+D54+D55)*C41</f>
        <v>#DIV/0!</v>
      </c>
      <c r="I83" s="29" t="e">
        <f>C83+D83+E83+F83+G83+H83</f>
        <v>#DIV/0!</v>
      </c>
      <c r="J83" s="45"/>
    </row>
    <row r="84" spans="1:10" ht="15.75" thickBot="1" x14ac:dyDescent="0.25">
      <c r="A84" s="9" t="s">
        <v>19</v>
      </c>
      <c r="B84" s="9"/>
      <c r="C84" s="31" t="e">
        <f t="shared" ref="C84:H84" si="0">C81+C82+C83</f>
        <v>#DIV/0!</v>
      </c>
      <c r="D84" s="31" t="e">
        <f t="shared" si="0"/>
        <v>#DIV/0!</v>
      </c>
      <c r="E84" s="31" t="e">
        <f t="shared" si="0"/>
        <v>#DIV/0!</v>
      </c>
      <c r="F84" s="31" t="e">
        <f t="shared" si="0"/>
        <v>#DIV/0!</v>
      </c>
      <c r="G84" s="31" t="e">
        <f t="shared" si="0"/>
        <v>#DIV/0!</v>
      </c>
      <c r="H84" s="31" t="e">
        <f t="shared" si="0"/>
        <v>#DIV/0!</v>
      </c>
      <c r="I84" s="53" t="e">
        <f>SUM(C84:H84)</f>
        <v>#DIV/0!</v>
      </c>
      <c r="J84" s="45"/>
    </row>
    <row r="85" spans="1:10" ht="15.75" thickTop="1" x14ac:dyDescent="0.2">
      <c r="A85" s="7"/>
      <c r="B85" s="8"/>
      <c r="C85" s="8"/>
      <c r="D85" s="8"/>
      <c r="E85" s="46"/>
      <c r="F85" s="45"/>
      <c r="G85" s="45"/>
      <c r="H85" s="45"/>
      <c r="I85" s="11"/>
      <c r="J85" s="45"/>
    </row>
    <row r="86" spans="1:10" x14ac:dyDescent="0.2">
      <c r="A86" s="12" t="s">
        <v>43</v>
      </c>
      <c r="B86" s="8"/>
      <c r="C86" s="8"/>
      <c r="D86" s="8"/>
      <c r="E86" s="46"/>
      <c r="F86" s="45"/>
      <c r="G86" s="45"/>
      <c r="H86" s="45"/>
      <c r="I86" s="61"/>
      <c r="J86" s="45"/>
    </row>
    <row r="87" spans="1:10" x14ac:dyDescent="0.2">
      <c r="A87" s="9"/>
      <c r="B87" s="9"/>
      <c r="C87" s="59" t="s">
        <v>7</v>
      </c>
      <c r="D87" s="17" t="s">
        <v>13</v>
      </c>
      <c r="E87" s="58" t="s">
        <v>12</v>
      </c>
      <c r="F87" s="58" t="s">
        <v>8</v>
      </c>
      <c r="G87" s="59" t="s">
        <v>10</v>
      </c>
      <c r="H87" s="58" t="s">
        <v>11</v>
      </c>
      <c r="I87" s="58" t="s">
        <v>53</v>
      </c>
      <c r="J87" s="45"/>
    </row>
    <row r="88" spans="1:10" x14ac:dyDescent="0.2">
      <c r="A88" s="9" t="s">
        <v>16</v>
      </c>
      <c r="B88" s="9"/>
      <c r="C88" s="24"/>
      <c r="D88" s="24" t="e">
        <f>B51/(B51+B52+B53+B54+B55)*C84</f>
        <v>#DIV/0!</v>
      </c>
      <c r="E88" s="24" t="e">
        <f>B52/(B51+B52+B53+B54+B55)*C84</f>
        <v>#DIV/0!</v>
      </c>
      <c r="F88" s="24" t="e">
        <f>B53/(B51+B52+B53+B54+B55)*C84</f>
        <v>#DIV/0!</v>
      </c>
      <c r="G88" s="24" t="e">
        <f>B54/(B51+B52+B53+B54+B55)*C84</f>
        <v>#DIV/0!</v>
      </c>
      <c r="H88" s="24" t="e">
        <f>B55/(B51+B52+B53+B54+B55)*C84</f>
        <v>#DIV/0!</v>
      </c>
      <c r="I88" s="25" t="e">
        <f>F88+G88+H88</f>
        <v>#DIV/0!</v>
      </c>
      <c r="J88" s="45"/>
    </row>
    <row r="89" spans="1:10" x14ac:dyDescent="0.2">
      <c r="A89" s="9" t="s">
        <v>18</v>
      </c>
      <c r="B89" s="9"/>
      <c r="C89" s="24"/>
      <c r="D89" s="24"/>
      <c r="E89" s="60" t="e">
        <f>C52/(C52+C53+C54+C55)*(D84+D88)</f>
        <v>#DIV/0!</v>
      </c>
      <c r="F89" s="60" t="e">
        <f>C53/(C52+C53+C54+C55)*(D84+D88)</f>
        <v>#DIV/0!</v>
      </c>
      <c r="G89" s="60" t="e">
        <f>C54/(C52+C53+C54+C55)*(D84+D88)</f>
        <v>#DIV/0!</v>
      </c>
      <c r="H89" s="60" t="e">
        <f>C55/(C52+C53+C54+C55)*(D84+D88)</f>
        <v>#DIV/0!</v>
      </c>
      <c r="I89" s="49" t="e">
        <f>F89+G89+H89</f>
        <v>#DIV/0!</v>
      </c>
      <c r="J89" s="45"/>
    </row>
    <row r="90" spans="1:10" x14ac:dyDescent="0.2">
      <c r="A90" s="9" t="s">
        <v>17</v>
      </c>
      <c r="B90" s="9"/>
      <c r="C90" s="48"/>
      <c r="D90" s="48"/>
      <c r="E90" s="48"/>
      <c r="F90" s="48" t="e">
        <f>D53/(D53+D54+D55)*(E84+E88+E89)</f>
        <v>#DIV/0!</v>
      </c>
      <c r="G90" s="48" t="e">
        <f>D54/(D53+D54+D55)*(E84+E88+E89)</f>
        <v>#DIV/0!</v>
      </c>
      <c r="H90" s="48" t="e">
        <f>D55/(D53+D54+D55)*(E84+E88+E89)</f>
        <v>#DIV/0!</v>
      </c>
      <c r="I90" s="62" t="e">
        <f>F90+G90+H90</f>
        <v>#DIV/0!</v>
      </c>
      <c r="J90" s="45"/>
    </row>
    <row r="91" spans="1:10" x14ac:dyDescent="0.2">
      <c r="A91" s="9" t="s">
        <v>45</v>
      </c>
      <c r="B91" s="9"/>
      <c r="C91" s="48"/>
      <c r="D91" s="48"/>
      <c r="E91" s="48"/>
      <c r="F91" s="60" t="e">
        <f>F84</f>
        <v>#DIV/0!</v>
      </c>
      <c r="G91" s="60" t="e">
        <f>G84</f>
        <v>#DIV/0!</v>
      </c>
      <c r="H91" s="60" t="e">
        <f>H84</f>
        <v>#DIV/0!</v>
      </c>
      <c r="I91" s="29" t="e">
        <f>F91+G91+H91</f>
        <v>#DIV/0!</v>
      </c>
      <c r="J91" s="45"/>
    </row>
    <row r="92" spans="1:10" ht="15.75" thickBot="1" x14ac:dyDescent="0.25">
      <c r="A92" s="9" t="s">
        <v>19</v>
      </c>
      <c r="B92" s="9"/>
      <c r="C92" s="31"/>
      <c r="D92" s="31"/>
      <c r="E92" s="31"/>
      <c r="F92" s="31" t="e">
        <f>F88+F89+F90+F91</f>
        <v>#DIV/0!</v>
      </c>
      <c r="G92" s="31" t="e">
        <f>G88+G89+G90+G91</f>
        <v>#DIV/0!</v>
      </c>
      <c r="H92" s="31" t="e">
        <f>H88+H89+H90+H91</f>
        <v>#DIV/0!</v>
      </c>
      <c r="I92" s="53" t="e">
        <f>SUM(F92:H92)</f>
        <v>#DIV/0!</v>
      </c>
      <c r="J92" s="45"/>
    </row>
    <row r="93" spans="1:10" ht="15.75" thickTop="1" x14ac:dyDescent="0.2">
      <c r="A93" s="7"/>
      <c r="B93" s="8"/>
      <c r="C93" s="8"/>
      <c r="D93" s="8"/>
      <c r="E93" s="46"/>
      <c r="F93" s="45"/>
      <c r="G93" s="45"/>
      <c r="H93" s="45"/>
      <c r="I93" s="11"/>
      <c r="J93" s="45"/>
    </row>
    <row r="94" spans="1:10" x14ac:dyDescent="0.2">
      <c r="A94" s="7"/>
      <c r="B94" s="8"/>
      <c r="C94" s="8"/>
      <c r="D94" s="8"/>
      <c r="E94" s="46"/>
      <c r="F94" s="45"/>
      <c r="G94" s="45"/>
      <c r="H94" s="45"/>
      <c r="I94" s="11"/>
      <c r="J94" s="45"/>
    </row>
    <row r="95" spans="1:10" x14ac:dyDescent="0.2">
      <c r="A95" s="12" t="s">
        <v>44</v>
      </c>
      <c r="B95" s="8"/>
      <c r="C95" s="8"/>
      <c r="D95" s="8"/>
      <c r="E95" s="46"/>
      <c r="F95" s="45"/>
      <c r="G95" s="45"/>
      <c r="H95" s="45"/>
      <c r="I95" s="11"/>
      <c r="J95" s="45"/>
    </row>
    <row r="96" spans="1:10" x14ac:dyDescent="0.2">
      <c r="A96" s="9"/>
      <c r="B96" s="9"/>
      <c r="C96" s="9"/>
      <c r="D96" s="9"/>
      <c r="E96" s="51"/>
      <c r="F96" s="51"/>
      <c r="G96" s="51"/>
      <c r="H96" s="51"/>
      <c r="I96" s="61"/>
      <c r="J96" s="51"/>
    </row>
    <row r="97" spans="1:10" x14ac:dyDescent="0.2">
      <c r="A97" s="9"/>
      <c r="B97" s="9"/>
      <c r="C97" s="59" t="s">
        <v>7</v>
      </c>
      <c r="D97" s="17" t="s">
        <v>13</v>
      </c>
      <c r="E97" s="58" t="s">
        <v>12</v>
      </c>
      <c r="F97" s="58" t="s">
        <v>8</v>
      </c>
      <c r="G97" s="59" t="s">
        <v>10</v>
      </c>
      <c r="H97" s="58" t="s">
        <v>11</v>
      </c>
      <c r="I97" s="58" t="s">
        <v>21</v>
      </c>
      <c r="J97" s="51"/>
    </row>
    <row r="98" spans="1:10" x14ac:dyDescent="0.2">
      <c r="A98" s="12" t="s">
        <v>3</v>
      </c>
      <c r="B98" s="9"/>
      <c r="C98" s="9"/>
      <c r="D98" s="9"/>
      <c r="E98" s="9"/>
      <c r="F98" s="9"/>
      <c r="G98" s="9"/>
      <c r="H98" s="9"/>
      <c r="I98" s="11"/>
      <c r="J98" s="9"/>
    </row>
    <row r="99" spans="1:10" x14ac:dyDescent="0.2">
      <c r="A99" s="12"/>
      <c r="B99" s="9"/>
      <c r="C99" s="9"/>
      <c r="D99" s="9"/>
      <c r="E99" s="9"/>
      <c r="F99" s="9"/>
      <c r="G99" s="9"/>
      <c r="H99" s="9"/>
      <c r="I99" s="11"/>
      <c r="J99" s="9"/>
    </row>
    <row r="100" spans="1:10" x14ac:dyDescent="0.2">
      <c r="A100" s="9" t="s">
        <v>14</v>
      </c>
      <c r="B100" s="9"/>
      <c r="C100" s="24">
        <f>C39</f>
        <v>0</v>
      </c>
      <c r="D100" s="24">
        <f>C40</f>
        <v>0</v>
      </c>
      <c r="E100" s="24">
        <f>C41</f>
        <v>0</v>
      </c>
      <c r="F100" s="74">
        <v>0</v>
      </c>
      <c r="G100" s="75">
        <v>0</v>
      </c>
      <c r="H100" s="75">
        <v>0</v>
      </c>
      <c r="I100" s="15"/>
      <c r="J100" s="45"/>
    </row>
    <row r="101" spans="1:10" x14ac:dyDescent="0.2">
      <c r="A101" s="9" t="s">
        <v>16</v>
      </c>
      <c r="B101" s="9"/>
      <c r="C101" s="28">
        <f>-C100</f>
        <v>0</v>
      </c>
      <c r="D101" s="28">
        <f>C100*B52</f>
        <v>0</v>
      </c>
      <c r="E101" s="28">
        <f>C100*B51</f>
        <v>0</v>
      </c>
      <c r="F101" s="28">
        <f>C100*B53</f>
        <v>0</v>
      </c>
      <c r="G101" s="29">
        <f>C100*B54</f>
        <v>0</v>
      </c>
      <c r="H101" s="29">
        <f>C100*B55</f>
        <v>0</v>
      </c>
      <c r="I101" s="11"/>
      <c r="J101" s="45"/>
    </row>
    <row r="102" spans="1:10" x14ac:dyDescent="0.2">
      <c r="A102" s="9" t="s">
        <v>15</v>
      </c>
      <c r="B102" s="9"/>
      <c r="C102" s="74">
        <f t="shared" ref="C102:H102" si="1">C100+C101</f>
        <v>0</v>
      </c>
      <c r="D102" s="52">
        <f t="shared" si="1"/>
        <v>0</v>
      </c>
      <c r="E102" s="52">
        <f t="shared" si="1"/>
        <v>0</v>
      </c>
      <c r="F102" s="52">
        <f t="shared" si="1"/>
        <v>0</v>
      </c>
      <c r="G102" s="52">
        <f t="shared" si="1"/>
        <v>0</v>
      </c>
      <c r="H102" s="52">
        <f t="shared" si="1"/>
        <v>0</v>
      </c>
      <c r="I102" s="15"/>
      <c r="J102" s="45"/>
    </row>
    <row r="103" spans="1:10" x14ac:dyDescent="0.2">
      <c r="A103" s="9" t="s">
        <v>18</v>
      </c>
      <c r="B103" s="9"/>
      <c r="C103" s="28">
        <f>D102*C50</f>
        <v>0</v>
      </c>
      <c r="D103" s="28">
        <f>-D102</f>
        <v>0</v>
      </c>
      <c r="E103" s="28">
        <f>D102*C52</f>
        <v>0</v>
      </c>
      <c r="F103" s="28">
        <f>D102*C53</f>
        <v>0</v>
      </c>
      <c r="G103" s="29">
        <f>D102*C54</f>
        <v>0</v>
      </c>
      <c r="H103" s="29">
        <f>D102*C55</f>
        <v>0</v>
      </c>
      <c r="I103" s="11"/>
      <c r="J103" s="45"/>
    </row>
    <row r="104" spans="1:10" x14ac:dyDescent="0.2">
      <c r="A104" s="9" t="s">
        <v>15</v>
      </c>
      <c r="B104" s="9"/>
      <c r="C104" s="24">
        <f t="shared" ref="C104:H104" si="2">C102+C103</f>
        <v>0</v>
      </c>
      <c r="D104" s="74">
        <f t="shared" si="2"/>
        <v>0</v>
      </c>
      <c r="E104" s="24">
        <f t="shared" si="2"/>
        <v>0</v>
      </c>
      <c r="F104" s="24">
        <f t="shared" si="2"/>
        <v>0</v>
      </c>
      <c r="G104" s="24">
        <f t="shared" si="2"/>
        <v>0</v>
      </c>
      <c r="H104" s="24">
        <f t="shared" si="2"/>
        <v>0</v>
      </c>
      <c r="I104" s="15"/>
      <c r="J104" s="45"/>
    </row>
    <row r="105" spans="1:10" x14ac:dyDescent="0.2">
      <c r="A105" s="9" t="s">
        <v>17</v>
      </c>
      <c r="B105" s="9"/>
      <c r="C105" s="28">
        <f>E104*D50</f>
        <v>0</v>
      </c>
      <c r="D105" s="28">
        <f>E104*D51</f>
        <v>0</v>
      </c>
      <c r="E105" s="28">
        <f>-E104</f>
        <v>0</v>
      </c>
      <c r="F105" s="28">
        <f>E104*D53</f>
        <v>0</v>
      </c>
      <c r="G105" s="29">
        <f>E104*D54</f>
        <v>0</v>
      </c>
      <c r="H105" s="29">
        <f>E104*D55</f>
        <v>0</v>
      </c>
      <c r="I105" s="11"/>
      <c r="J105" s="45"/>
    </row>
    <row r="106" spans="1:10" ht="15.75" thickBot="1" x14ac:dyDescent="0.25">
      <c r="A106" s="9" t="s">
        <v>19</v>
      </c>
      <c r="B106" s="9"/>
      <c r="C106" s="31">
        <f t="shared" ref="C106:H106" si="3">C104+C105</f>
        <v>0</v>
      </c>
      <c r="D106" s="31">
        <f t="shared" si="3"/>
        <v>0</v>
      </c>
      <c r="E106" s="31">
        <f t="shared" si="3"/>
        <v>0</v>
      </c>
      <c r="F106" s="31">
        <f t="shared" si="3"/>
        <v>0</v>
      </c>
      <c r="G106" s="31">
        <f t="shared" si="3"/>
        <v>0</v>
      </c>
      <c r="H106" s="31">
        <f t="shared" si="3"/>
        <v>0</v>
      </c>
      <c r="I106" s="53">
        <f>SUM(E106:H106)</f>
        <v>0</v>
      </c>
      <c r="J106" s="45"/>
    </row>
    <row r="107" spans="1:10" ht="16.5" thickTop="1" thickBot="1" x14ac:dyDescent="0.25">
      <c r="A107" s="45"/>
      <c r="B107" s="51"/>
      <c r="C107" s="51"/>
      <c r="D107" s="51"/>
      <c r="E107" s="51"/>
      <c r="F107" s="38"/>
      <c r="G107" s="54"/>
      <c r="H107" s="10" t="s">
        <v>31</v>
      </c>
      <c r="I107" s="55">
        <f>C106+D106+E106</f>
        <v>0</v>
      </c>
      <c r="J107" s="56"/>
    </row>
    <row r="108" spans="1:10" ht="15.75" thickTop="1" x14ac:dyDescent="0.2">
      <c r="A108" s="12" t="s">
        <v>4</v>
      </c>
      <c r="B108" s="51"/>
      <c r="C108" s="51"/>
      <c r="D108" s="51"/>
      <c r="E108" s="9"/>
      <c r="F108" s="9"/>
      <c r="G108" s="9"/>
      <c r="H108" s="9"/>
      <c r="I108" s="11"/>
      <c r="J108" s="9"/>
    </row>
    <row r="109" spans="1:10" x14ac:dyDescent="0.2">
      <c r="A109" s="12"/>
      <c r="B109" s="51"/>
      <c r="C109" s="51"/>
      <c r="D109" s="51"/>
      <c r="E109" s="9"/>
      <c r="F109" s="9"/>
      <c r="G109" s="9"/>
      <c r="H109" s="9"/>
      <c r="I109" s="11"/>
      <c r="J109" s="9"/>
    </row>
    <row r="110" spans="1:10" x14ac:dyDescent="0.2">
      <c r="A110" s="57" t="s">
        <v>22</v>
      </c>
      <c r="B110" s="51"/>
      <c r="C110" s="24">
        <f t="shared" ref="C110:H110" si="4">C106</f>
        <v>0</v>
      </c>
      <c r="D110" s="24">
        <f t="shared" si="4"/>
        <v>0</v>
      </c>
      <c r="E110" s="74">
        <f t="shared" si="4"/>
        <v>0</v>
      </c>
      <c r="F110" s="24">
        <f t="shared" si="4"/>
        <v>0</v>
      </c>
      <c r="G110" s="24">
        <f t="shared" si="4"/>
        <v>0</v>
      </c>
      <c r="H110" s="24">
        <f t="shared" si="4"/>
        <v>0</v>
      </c>
      <c r="I110" s="11"/>
      <c r="J110" s="9"/>
    </row>
    <row r="111" spans="1:10" x14ac:dyDescent="0.2">
      <c r="A111" s="9" t="s">
        <v>16</v>
      </c>
      <c r="B111" s="51"/>
      <c r="C111" s="28">
        <f>-C110</f>
        <v>0</v>
      </c>
      <c r="D111" s="28">
        <f>C110*B51</f>
        <v>0</v>
      </c>
      <c r="E111" s="28">
        <f>C110*B52</f>
        <v>0</v>
      </c>
      <c r="F111" s="28">
        <f>C110*B53</f>
        <v>0</v>
      </c>
      <c r="G111" s="29">
        <f>C110*B54</f>
        <v>0</v>
      </c>
      <c r="H111" s="29">
        <f>C110*B55</f>
        <v>0</v>
      </c>
      <c r="I111" s="11"/>
      <c r="J111" s="9"/>
    </row>
    <row r="112" spans="1:10" x14ac:dyDescent="0.2">
      <c r="A112" s="9" t="s">
        <v>15</v>
      </c>
      <c r="B112" s="51"/>
      <c r="C112" s="74">
        <f t="shared" ref="C112:H112" si="5">C110+C111</f>
        <v>0</v>
      </c>
      <c r="D112" s="52">
        <f t="shared" si="5"/>
        <v>0</v>
      </c>
      <c r="E112" s="52">
        <f t="shared" si="5"/>
        <v>0</v>
      </c>
      <c r="F112" s="52">
        <f t="shared" si="5"/>
        <v>0</v>
      </c>
      <c r="G112" s="52">
        <f t="shared" si="5"/>
        <v>0</v>
      </c>
      <c r="H112" s="52">
        <f t="shared" si="5"/>
        <v>0</v>
      </c>
      <c r="I112" s="15"/>
      <c r="J112" s="9"/>
    </row>
    <row r="113" spans="1:10" x14ac:dyDescent="0.2">
      <c r="A113" s="9" t="s">
        <v>18</v>
      </c>
      <c r="B113" s="51"/>
      <c r="C113" s="28">
        <f>D112*C50</f>
        <v>0</v>
      </c>
      <c r="D113" s="28">
        <f>-D112</f>
        <v>0</v>
      </c>
      <c r="E113" s="28">
        <f>D112*C52</f>
        <v>0</v>
      </c>
      <c r="F113" s="28">
        <f>D112*C53</f>
        <v>0</v>
      </c>
      <c r="G113" s="29">
        <f>D112*C54</f>
        <v>0</v>
      </c>
      <c r="H113" s="29">
        <f>D112*C55</f>
        <v>0</v>
      </c>
      <c r="I113" s="11"/>
      <c r="J113" s="9"/>
    </row>
    <row r="114" spans="1:10" x14ac:dyDescent="0.2">
      <c r="A114" s="9" t="s">
        <v>15</v>
      </c>
      <c r="B114" s="51"/>
      <c r="C114" s="24">
        <f t="shared" ref="C114:H114" si="6">C112+C113</f>
        <v>0</v>
      </c>
      <c r="D114" s="74">
        <f t="shared" si="6"/>
        <v>0</v>
      </c>
      <c r="E114" s="24">
        <f t="shared" si="6"/>
        <v>0</v>
      </c>
      <c r="F114" s="24">
        <f t="shared" si="6"/>
        <v>0</v>
      </c>
      <c r="G114" s="24">
        <f t="shared" si="6"/>
        <v>0</v>
      </c>
      <c r="H114" s="24">
        <f t="shared" si="6"/>
        <v>0</v>
      </c>
      <c r="I114" s="15"/>
      <c r="J114" s="9"/>
    </row>
    <row r="115" spans="1:10" x14ac:dyDescent="0.2">
      <c r="A115" s="9" t="s">
        <v>17</v>
      </c>
      <c r="B115" s="51"/>
      <c r="C115" s="28">
        <f>E114*D50</f>
        <v>0</v>
      </c>
      <c r="D115" s="28">
        <f>E114*D51</f>
        <v>0</v>
      </c>
      <c r="E115" s="28">
        <f>-E114</f>
        <v>0</v>
      </c>
      <c r="F115" s="28">
        <f>E114*D53</f>
        <v>0</v>
      </c>
      <c r="G115" s="29">
        <f>E114*D54</f>
        <v>0</v>
      </c>
      <c r="H115" s="29">
        <f>E114*D55</f>
        <v>0</v>
      </c>
      <c r="I115" s="11"/>
      <c r="J115" s="9"/>
    </row>
    <row r="116" spans="1:10" ht="15.75" thickBot="1" x14ac:dyDescent="0.25">
      <c r="A116" s="9" t="s">
        <v>19</v>
      </c>
      <c r="B116" s="51"/>
      <c r="C116" s="31">
        <f t="shared" ref="C116:H116" si="7">C114+C115</f>
        <v>0</v>
      </c>
      <c r="D116" s="31">
        <f t="shared" si="7"/>
        <v>0</v>
      </c>
      <c r="E116" s="76">
        <f t="shared" si="7"/>
        <v>0</v>
      </c>
      <c r="F116" s="31">
        <f t="shared" si="7"/>
        <v>0</v>
      </c>
      <c r="G116" s="31">
        <f t="shared" si="7"/>
        <v>0</v>
      </c>
      <c r="H116" s="31">
        <f t="shared" si="7"/>
        <v>0</v>
      </c>
      <c r="I116" s="53">
        <f>SUM(E116:H116)</f>
        <v>0</v>
      </c>
      <c r="J116" s="9"/>
    </row>
    <row r="117" spans="1:10" ht="16.5" thickTop="1" thickBot="1" x14ac:dyDescent="0.25">
      <c r="A117" s="12"/>
      <c r="B117" s="51"/>
      <c r="C117" s="51"/>
      <c r="D117" s="51"/>
      <c r="E117" s="9"/>
      <c r="F117" s="9"/>
      <c r="G117" s="9"/>
      <c r="H117" s="10" t="s">
        <v>31</v>
      </c>
      <c r="I117" s="55">
        <f>C116+D116+E116</f>
        <v>0</v>
      </c>
      <c r="J117" s="9"/>
    </row>
    <row r="118" spans="1:10" ht="15.75" thickTop="1" x14ac:dyDescent="0.2">
      <c r="A118" s="12" t="s">
        <v>5</v>
      </c>
      <c r="B118" s="51"/>
      <c r="C118" s="51"/>
      <c r="D118" s="51"/>
      <c r="E118" s="9"/>
      <c r="F118" s="9"/>
      <c r="G118" s="9"/>
      <c r="H118" s="9"/>
      <c r="I118" s="11"/>
      <c r="J118" s="9"/>
    </row>
    <row r="119" spans="1:10" x14ac:dyDescent="0.2">
      <c r="A119" s="12"/>
      <c r="B119" s="51"/>
      <c r="C119" s="51"/>
      <c r="D119" s="51"/>
      <c r="E119" s="9"/>
      <c r="F119" s="9"/>
      <c r="G119" s="9"/>
      <c r="H119" s="9"/>
      <c r="I119" s="11"/>
      <c r="J119" s="9"/>
    </row>
    <row r="120" spans="1:10" x14ac:dyDescent="0.2">
      <c r="A120" s="57" t="s">
        <v>22</v>
      </c>
      <c r="B120" s="51"/>
      <c r="C120" s="24">
        <f t="shared" ref="C120:H120" si="8">C116</f>
        <v>0</v>
      </c>
      <c r="D120" s="24">
        <f t="shared" si="8"/>
        <v>0</v>
      </c>
      <c r="E120" s="74">
        <f t="shared" si="8"/>
        <v>0</v>
      </c>
      <c r="F120" s="24">
        <f t="shared" si="8"/>
        <v>0</v>
      </c>
      <c r="G120" s="24">
        <f t="shared" si="8"/>
        <v>0</v>
      </c>
      <c r="H120" s="24">
        <f t="shared" si="8"/>
        <v>0</v>
      </c>
      <c r="I120" s="11"/>
      <c r="J120" s="9"/>
    </row>
    <row r="121" spans="1:10" x14ac:dyDescent="0.2">
      <c r="A121" s="9" t="s">
        <v>16</v>
      </c>
      <c r="B121" s="51"/>
      <c r="C121" s="28">
        <f>-C120</f>
        <v>0</v>
      </c>
      <c r="D121" s="28">
        <f>C120*B52</f>
        <v>0</v>
      </c>
      <c r="E121" s="28">
        <f>C120*B51</f>
        <v>0</v>
      </c>
      <c r="F121" s="28">
        <f>C120*B53</f>
        <v>0</v>
      </c>
      <c r="G121" s="29">
        <f>C120*B54</f>
        <v>0</v>
      </c>
      <c r="H121" s="29">
        <f>C120*B55</f>
        <v>0</v>
      </c>
      <c r="I121" s="11"/>
      <c r="J121" s="9"/>
    </row>
    <row r="122" spans="1:10" x14ac:dyDescent="0.2">
      <c r="A122" s="9" t="s">
        <v>15</v>
      </c>
      <c r="B122" s="51"/>
      <c r="C122" s="74">
        <f t="shared" ref="C122:H122" si="9">C120+C121</f>
        <v>0</v>
      </c>
      <c r="D122" s="52">
        <f t="shared" si="9"/>
        <v>0</v>
      </c>
      <c r="E122" s="52">
        <f t="shared" si="9"/>
        <v>0</v>
      </c>
      <c r="F122" s="52">
        <f t="shared" si="9"/>
        <v>0</v>
      </c>
      <c r="G122" s="52">
        <f t="shared" si="9"/>
        <v>0</v>
      </c>
      <c r="H122" s="52">
        <f t="shared" si="9"/>
        <v>0</v>
      </c>
      <c r="I122" s="15"/>
      <c r="J122" s="9"/>
    </row>
    <row r="123" spans="1:10" x14ac:dyDescent="0.2">
      <c r="A123" s="9" t="s">
        <v>18</v>
      </c>
      <c r="B123" s="51"/>
      <c r="C123" s="28">
        <f>D122*C50</f>
        <v>0</v>
      </c>
      <c r="D123" s="28">
        <f>-D122</f>
        <v>0</v>
      </c>
      <c r="E123" s="28">
        <f>D122*C52</f>
        <v>0</v>
      </c>
      <c r="F123" s="28">
        <f>D122*C53</f>
        <v>0</v>
      </c>
      <c r="G123" s="29">
        <f>D122*C54</f>
        <v>0</v>
      </c>
      <c r="H123" s="29">
        <f>D122*C55</f>
        <v>0</v>
      </c>
      <c r="I123" s="11"/>
      <c r="J123" s="9"/>
    </row>
    <row r="124" spans="1:10" x14ac:dyDescent="0.2">
      <c r="A124" s="9" t="s">
        <v>15</v>
      </c>
      <c r="B124" s="51"/>
      <c r="C124" s="24">
        <f t="shared" ref="C124:H124" si="10">C122+C123</f>
        <v>0</v>
      </c>
      <c r="D124" s="74">
        <f t="shared" si="10"/>
        <v>0</v>
      </c>
      <c r="E124" s="24">
        <f t="shared" si="10"/>
        <v>0</v>
      </c>
      <c r="F124" s="24">
        <f t="shared" si="10"/>
        <v>0</v>
      </c>
      <c r="G124" s="24">
        <f t="shared" si="10"/>
        <v>0</v>
      </c>
      <c r="H124" s="24">
        <f t="shared" si="10"/>
        <v>0</v>
      </c>
      <c r="I124" s="15"/>
      <c r="J124" s="9"/>
    </row>
    <row r="125" spans="1:10" x14ac:dyDescent="0.2">
      <c r="A125" s="9" t="s">
        <v>17</v>
      </c>
      <c r="B125" s="51"/>
      <c r="C125" s="28">
        <f>E124*D50</f>
        <v>0</v>
      </c>
      <c r="D125" s="28">
        <f>E124*D51</f>
        <v>0</v>
      </c>
      <c r="E125" s="28">
        <f>-E124</f>
        <v>0</v>
      </c>
      <c r="F125" s="28">
        <f>E124*D53</f>
        <v>0</v>
      </c>
      <c r="G125" s="29">
        <f>E124*D54</f>
        <v>0</v>
      </c>
      <c r="H125" s="29">
        <f>E124*D55</f>
        <v>0</v>
      </c>
      <c r="I125" s="11"/>
      <c r="J125" s="9"/>
    </row>
    <row r="126" spans="1:10" ht="15.75" thickBot="1" x14ac:dyDescent="0.25">
      <c r="A126" s="9" t="s">
        <v>19</v>
      </c>
      <c r="B126" s="51"/>
      <c r="C126" s="31">
        <f t="shared" ref="C126:H126" si="11">C124+C125</f>
        <v>0</v>
      </c>
      <c r="D126" s="31">
        <f t="shared" si="11"/>
        <v>0</v>
      </c>
      <c r="E126" s="76">
        <f t="shared" si="11"/>
        <v>0</v>
      </c>
      <c r="F126" s="31">
        <f t="shared" si="11"/>
        <v>0</v>
      </c>
      <c r="G126" s="31">
        <f t="shared" si="11"/>
        <v>0</v>
      </c>
      <c r="H126" s="31">
        <f t="shared" si="11"/>
        <v>0</v>
      </c>
      <c r="I126" s="53">
        <f>SUM(E126:H126)</f>
        <v>0</v>
      </c>
      <c r="J126" s="9"/>
    </row>
    <row r="127" spans="1:10" ht="16.5" thickTop="1" thickBot="1" x14ac:dyDescent="0.25">
      <c r="A127" s="12"/>
      <c r="B127" s="51"/>
      <c r="C127" s="51"/>
      <c r="D127" s="51"/>
      <c r="E127" s="9"/>
      <c r="F127" s="9"/>
      <c r="G127" s="9"/>
      <c r="H127" s="10" t="s">
        <v>31</v>
      </c>
      <c r="I127" s="55">
        <f>C126+D126+E126</f>
        <v>0</v>
      </c>
      <c r="J127" s="9"/>
    </row>
    <row r="128" spans="1:10" ht="15.75" thickTop="1" x14ac:dyDescent="0.2">
      <c r="A128" s="12" t="s">
        <v>23</v>
      </c>
      <c r="B128" s="51"/>
      <c r="C128" s="51"/>
      <c r="D128" s="51"/>
      <c r="E128" s="9"/>
      <c r="F128" s="9"/>
      <c r="G128" s="9"/>
      <c r="H128" s="9"/>
      <c r="I128" s="11"/>
      <c r="J128" s="9"/>
    </row>
    <row r="129" spans="1:10" x14ac:dyDescent="0.2">
      <c r="A129" s="12"/>
      <c r="B129" s="51"/>
      <c r="C129" s="51"/>
      <c r="D129" s="51"/>
      <c r="E129" s="9"/>
      <c r="F129" s="9"/>
      <c r="G129" s="9"/>
      <c r="H129" s="9"/>
      <c r="I129" s="11"/>
      <c r="J129" s="9"/>
    </row>
    <row r="130" spans="1:10" x14ac:dyDescent="0.2">
      <c r="A130" s="57" t="s">
        <v>22</v>
      </c>
      <c r="B130" s="51"/>
      <c r="C130" s="24">
        <f t="shared" ref="C130:H130" si="12">C126</f>
        <v>0</v>
      </c>
      <c r="D130" s="24">
        <f t="shared" si="12"/>
        <v>0</v>
      </c>
      <c r="E130" s="74">
        <f t="shared" si="12"/>
        <v>0</v>
      </c>
      <c r="F130" s="24">
        <f t="shared" si="12"/>
        <v>0</v>
      </c>
      <c r="G130" s="24">
        <f t="shared" si="12"/>
        <v>0</v>
      </c>
      <c r="H130" s="24">
        <f t="shared" si="12"/>
        <v>0</v>
      </c>
      <c r="I130" s="11"/>
      <c r="J130" s="9"/>
    </row>
    <row r="131" spans="1:10" x14ac:dyDescent="0.2">
      <c r="A131" s="9" t="s">
        <v>16</v>
      </c>
      <c r="B131" s="51"/>
      <c r="C131" s="28">
        <f>-C130</f>
        <v>0</v>
      </c>
      <c r="D131" s="28">
        <f>C130*B52</f>
        <v>0</v>
      </c>
      <c r="E131" s="28">
        <f>C130*B51</f>
        <v>0</v>
      </c>
      <c r="F131" s="28">
        <f>C130*B53</f>
        <v>0</v>
      </c>
      <c r="G131" s="29">
        <f>C130*B54</f>
        <v>0</v>
      </c>
      <c r="H131" s="29">
        <f>C130*B55</f>
        <v>0</v>
      </c>
      <c r="I131" s="11"/>
      <c r="J131" s="9"/>
    </row>
    <row r="132" spans="1:10" x14ac:dyDescent="0.2">
      <c r="A132" s="9" t="s">
        <v>15</v>
      </c>
      <c r="B132" s="51"/>
      <c r="C132" s="74">
        <f t="shared" ref="C132:H132" si="13">C130+C131</f>
        <v>0</v>
      </c>
      <c r="D132" s="52">
        <f t="shared" si="13"/>
        <v>0</v>
      </c>
      <c r="E132" s="52">
        <f t="shared" si="13"/>
        <v>0</v>
      </c>
      <c r="F132" s="52">
        <f t="shared" si="13"/>
        <v>0</v>
      </c>
      <c r="G132" s="52">
        <f t="shared" si="13"/>
        <v>0</v>
      </c>
      <c r="H132" s="52">
        <f t="shared" si="13"/>
        <v>0</v>
      </c>
      <c r="I132" s="15"/>
      <c r="J132" s="9"/>
    </row>
    <row r="133" spans="1:10" x14ac:dyDescent="0.2">
      <c r="A133" s="9" t="s">
        <v>18</v>
      </c>
      <c r="B133" s="51"/>
      <c r="C133" s="28">
        <f>D132*C50</f>
        <v>0</v>
      </c>
      <c r="D133" s="28">
        <f>-D132</f>
        <v>0</v>
      </c>
      <c r="E133" s="28">
        <f>D132*C52</f>
        <v>0</v>
      </c>
      <c r="F133" s="28">
        <f>D132*C53</f>
        <v>0</v>
      </c>
      <c r="G133" s="29">
        <f>D132*C54</f>
        <v>0</v>
      </c>
      <c r="H133" s="29">
        <f>D132*C55</f>
        <v>0</v>
      </c>
      <c r="I133" s="11"/>
      <c r="J133" s="9"/>
    </row>
    <row r="134" spans="1:10" x14ac:dyDescent="0.2">
      <c r="A134" s="9" t="s">
        <v>15</v>
      </c>
      <c r="B134" s="51"/>
      <c r="C134" s="24">
        <f t="shared" ref="C134:H134" si="14">C132+C133</f>
        <v>0</v>
      </c>
      <c r="D134" s="74">
        <f t="shared" si="14"/>
        <v>0</v>
      </c>
      <c r="E134" s="24">
        <f t="shared" si="14"/>
        <v>0</v>
      </c>
      <c r="F134" s="24">
        <f t="shared" si="14"/>
        <v>0</v>
      </c>
      <c r="G134" s="24">
        <f t="shared" si="14"/>
        <v>0</v>
      </c>
      <c r="H134" s="24">
        <f t="shared" si="14"/>
        <v>0</v>
      </c>
      <c r="I134" s="15"/>
      <c r="J134" s="9"/>
    </row>
    <row r="135" spans="1:10" x14ac:dyDescent="0.2">
      <c r="A135" s="9" t="s">
        <v>17</v>
      </c>
      <c r="B135" s="51"/>
      <c r="C135" s="28">
        <f>E134*D50</f>
        <v>0</v>
      </c>
      <c r="D135" s="28">
        <f>E134*D51</f>
        <v>0</v>
      </c>
      <c r="E135" s="28">
        <f>-E134</f>
        <v>0</v>
      </c>
      <c r="F135" s="28">
        <f>E134*D53</f>
        <v>0</v>
      </c>
      <c r="G135" s="29">
        <f>E134*D54</f>
        <v>0</v>
      </c>
      <c r="H135" s="29">
        <f>E134*D55</f>
        <v>0</v>
      </c>
      <c r="I135" s="11"/>
      <c r="J135" s="9"/>
    </row>
    <row r="136" spans="1:10" ht="15.75" thickBot="1" x14ac:dyDescent="0.25">
      <c r="A136" s="9" t="s">
        <v>19</v>
      </c>
      <c r="B136" s="51"/>
      <c r="C136" s="31">
        <f t="shared" ref="C136:H136" si="15">C134+C135</f>
        <v>0</v>
      </c>
      <c r="D136" s="31">
        <f t="shared" si="15"/>
        <v>0</v>
      </c>
      <c r="E136" s="76">
        <f t="shared" si="15"/>
        <v>0</v>
      </c>
      <c r="F136" s="31">
        <f t="shared" si="15"/>
        <v>0</v>
      </c>
      <c r="G136" s="31">
        <f t="shared" si="15"/>
        <v>0</v>
      </c>
      <c r="H136" s="31">
        <f t="shared" si="15"/>
        <v>0</v>
      </c>
      <c r="I136" s="53">
        <f>SUM(E136:H136)</f>
        <v>0</v>
      </c>
      <c r="J136" s="9"/>
    </row>
    <row r="137" spans="1:10" ht="16.5" thickTop="1" thickBot="1" x14ac:dyDescent="0.25">
      <c r="A137" s="12"/>
      <c r="B137" s="51"/>
      <c r="C137" s="51"/>
      <c r="D137" s="51"/>
      <c r="E137" s="9"/>
      <c r="F137" s="9"/>
      <c r="G137" s="9"/>
      <c r="H137" s="10" t="s">
        <v>31</v>
      </c>
      <c r="I137" s="55">
        <f>C136+D136+E136</f>
        <v>0</v>
      </c>
      <c r="J137" s="9"/>
    </row>
    <row r="138" spans="1:10" ht="15.75" thickTop="1" x14ac:dyDescent="0.2">
      <c r="A138" s="12" t="s">
        <v>24</v>
      </c>
      <c r="B138" s="51"/>
      <c r="C138" s="51"/>
      <c r="D138" s="51"/>
      <c r="E138" s="9"/>
      <c r="F138" s="9"/>
      <c r="G138" s="9"/>
      <c r="H138" s="9"/>
      <c r="I138" s="11"/>
      <c r="J138" s="9"/>
    </row>
    <row r="139" spans="1:10" x14ac:dyDescent="0.2">
      <c r="A139" s="12"/>
      <c r="B139" s="51"/>
      <c r="C139" s="51"/>
      <c r="D139" s="51"/>
      <c r="E139" s="9"/>
      <c r="F139" s="9"/>
      <c r="G139" s="9"/>
      <c r="H139" s="9"/>
      <c r="I139" s="11"/>
      <c r="J139" s="9"/>
    </row>
    <row r="140" spans="1:10" x14ac:dyDescent="0.2">
      <c r="A140" s="57" t="s">
        <v>22</v>
      </c>
      <c r="B140" s="51"/>
      <c r="C140" s="24">
        <f t="shared" ref="C140:H140" si="16">C136</f>
        <v>0</v>
      </c>
      <c r="D140" s="24">
        <f t="shared" si="16"/>
        <v>0</v>
      </c>
      <c r="E140" s="74">
        <f t="shared" si="16"/>
        <v>0</v>
      </c>
      <c r="F140" s="24">
        <f t="shared" si="16"/>
        <v>0</v>
      </c>
      <c r="G140" s="24">
        <f t="shared" si="16"/>
        <v>0</v>
      </c>
      <c r="H140" s="24">
        <f t="shared" si="16"/>
        <v>0</v>
      </c>
      <c r="I140" s="11"/>
      <c r="J140" s="9"/>
    </row>
    <row r="141" spans="1:10" x14ac:dyDescent="0.2">
      <c r="A141" s="9" t="s">
        <v>16</v>
      </c>
      <c r="B141" s="51"/>
      <c r="C141" s="28">
        <f>-C140</f>
        <v>0</v>
      </c>
      <c r="D141" s="28">
        <f>C140*B52</f>
        <v>0</v>
      </c>
      <c r="E141" s="28">
        <f>C140*B51</f>
        <v>0</v>
      </c>
      <c r="F141" s="28">
        <f>C140*B53</f>
        <v>0</v>
      </c>
      <c r="G141" s="29">
        <f>C140*B54</f>
        <v>0</v>
      </c>
      <c r="H141" s="29">
        <f>C140*B55</f>
        <v>0</v>
      </c>
      <c r="I141" s="11"/>
      <c r="J141" s="9"/>
    </row>
    <row r="142" spans="1:10" x14ac:dyDescent="0.2">
      <c r="A142" s="9" t="s">
        <v>15</v>
      </c>
      <c r="B142" s="51"/>
      <c r="C142" s="74">
        <f t="shared" ref="C142:H142" si="17">C140+C141</f>
        <v>0</v>
      </c>
      <c r="D142" s="52">
        <f t="shared" si="17"/>
        <v>0</v>
      </c>
      <c r="E142" s="52">
        <f t="shared" si="17"/>
        <v>0</v>
      </c>
      <c r="F142" s="52">
        <f t="shared" si="17"/>
        <v>0</v>
      </c>
      <c r="G142" s="52">
        <f t="shared" si="17"/>
        <v>0</v>
      </c>
      <c r="H142" s="52">
        <f t="shared" si="17"/>
        <v>0</v>
      </c>
      <c r="I142" s="15"/>
      <c r="J142" s="9"/>
    </row>
    <row r="143" spans="1:10" x14ac:dyDescent="0.2">
      <c r="A143" s="9" t="s">
        <v>18</v>
      </c>
      <c r="B143" s="51"/>
      <c r="C143" s="28">
        <f>D142*C50</f>
        <v>0</v>
      </c>
      <c r="D143" s="28">
        <f>-D142</f>
        <v>0</v>
      </c>
      <c r="E143" s="28">
        <f>D142*C52</f>
        <v>0</v>
      </c>
      <c r="F143" s="28">
        <f>D142*C53</f>
        <v>0</v>
      </c>
      <c r="G143" s="29">
        <f>D142*C54</f>
        <v>0</v>
      </c>
      <c r="H143" s="29">
        <f>D142*C55</f>
        <v>0</v>
      </c>
      <c r="I143" s="11"/>
      <c r="J143" s="9"/>
    </row>
    <row r="144" spans="1:10" x14ac:dyDescent="0.2">
      <c r="A144" s="9" t="s">
        <v>15</v>
      </c>
      <c r="B144" s="51"/>
      <c r="C144" s="24">
        <f t="shared" ref="C144:H144" si="18">C142+C143</f>
        <v>0</v>
      </c>
      <c r="D144" s="74">
        <f t="shared" si="18"/>
        <v>0</v>
      </c>
      <c r="E144" s="24">
        <f t="shared" si="18"/>
        <v>0</v>
      </c>
      <c r="F144" s="24">
        <f t="shared" si="18"/>
        <v>0</v>
      </c>
      <c r="G144" s="24">
        <f t="shared" si="18"/>
        <v>0</v>
      </c>
      <c r="H144" s="24">
        <f t="shared" si="18"/>
        <v>0</v>
      </c>
      <c r="I144" s="15"/>
      <c r="J144" s="9"/>
    </row>
    <row r="145" spans="1:10" x14ac:dyDescent="0.2">
      <c r="A145" s="9" t="s">
        <v>17</v>
      </c>
      <c r="B145" s="51"/>
      <c r="C145" s="28">
        <f>E144*D50</f>
        <v>0</v>
      </c>
      <c r="D145" s="28">
        <f>E144*D51</f>
        <v>0</v>
      </c>
      <c r="E145" s="28">
        <f>-E144</f>
        <v>0</v>
      </c>
      <c r="F145" s="28">
        <f>E144*D53</f>
        <v>0</v>
      </c>
      <c r="G145" s="29">
        <f>E144*D54</f>
        <v>0</v>
      </c>
      <c r="H145" s="29">
        <f>E144*D55</f>
        <v>0</v>
      </c>
      <c r="I145" s="11"/>
      <c r="J145" s="9"/>
    </row>
    <row r="146" spans="1:10" ht="15.75" thickBot="1" x14ac:dyDescent="0.25">
      <c r="A146" s="9" t="s">
        <v>19</v>
      </c>
      <c r="B146" s="51"/>
      <c r="C146" s="31">
        <f t="shared" ref="C146:H146" si="19">C144+C145</f>
        <v>0</v>
      </c>
      <c r="D146" s="31">
        <f t="shared" si="19"/>
        <v>0</v>
      </c>
      <c r="E146" s="76">
        <f t="shared" si="19"/>
        <v>0</v>
      </c>
      <c r="F146" s="31">
        <f t="shared" si="19"/>
        <v>0</v>
      </c>
      <c r="G146" s="31">
        <f t="shared" si="19"/>
        <v>0</v>
      </c>
      <c r="H146" s="31">
        <f t="shared" si="19"/>
        <v>0</v>
      </c>
      <c r="I146" s="53">
        <f>SUM(E146:H146)</f>
        <v>0</v>
      </c>
      <c r="J146" s="9"/>
    </row>
    <row r="147" spans="1:10" ht="16.5" thickTop="1" thickBot="1" x14ac:dyDescent="0.25">
      <c r="A147" s="12"/>
      <c r="B147" s="51"/>
      <c r="C147" s="51"/>
      <c r="D147" s="51"/>
      <c r="E147" s="9"/>
      <c r="F147" s="9"/>
      <c r="G147" s="9"/>
      <c r="H147" s="10" t="s">
        <v>31</v>
      </c>
      <c r="I147" s="55">
        <f>C146+D146+E146</f>
        <v>0</v>
      </c>
      <c r="J147" s="9"/>
    </row>
    <row r="148" spans="1:10" ht="15.75" thickTop="1" x14ac:dyDescent="0.2">
      <c r="A148" s="12" t="s">
        <v>25</v>
      </c>
      <c r="B148" s="51"/>
      <c r="C148" s="51"/>
      <c r="D148" s="51"/>
      <c r="E148" s="9"/>
      <c r="F148" s="9"/>
      <c r="G148" s="9"/>
      <c r="H148" s="9"/>
      <c r="I148" s="11"/>
      <c r="J148" s="9"/>
    </row>
    <row r="149" spans="1:10" x14ac:dyDescent="0.2">
      <c r="A149" s="12"/>
      <c r="B149" s="51"/>
      <c r="C149" s="51"/>
      <c r="D149" s="51"/>
      <c r="E149" s="9"/>
      <c r="F149" s="9"/>
      <c r="G149" s="9"/>
      <c r="H149" s="9"/>
      <c r="I149" s="11"/>
      <c r="J149" s="9"/>
    </row>
    <row r="150" spans="1:10" x14ac:dyDescent="0.2">
      <c r="A150" s="57" t="s">
        <v>22</v>
      </c>
      <c r="B150" s="51"/>
      <c r="C150" s="24">
        <f t="shared" ref="C150:H150" si="20">C146</f>
        <v>0</v>
      </c>
      <c r="D150" s="24">
        <f t="shared" si="20"/>
        <v>0</v>
      </c>
      <c r="E150" s="74">
        <f t="shared" si="20"/>
        <v>0</v>
      </c>
      <c r="F150" s="24">
        <f t="shared" si="20"/>
        <v>0</v>
      </c>
      <c r="G150" s="24">
        <f t="shared" si="20"/>
        <v>0</v>
      </c>
      <c r="H150" s="24">
        <f t="shared" si="20"/>
        <v>0</v>
      </c>
      <c r="I150" s="11"/>
      <c r="J150" s="9"/>
    </row>
    <row r="151" spans="1:10" x14ac:dyDescent="0.2">
      <c r="A151" s="9" t="s">
        <v>16</v>
      </c>
      <c r="B151" s="51"/>
      <c r="C151" s="28">
        <f>-C150</f>
        <v>0</v>
      </c>
      <c r="D151" s="28">
        <f>C150*B52</f>
        <v>0</v>
      </c>
      <c r="E151" s="28">
        <f>C150*B51</f>
        <v>0</v>
      </c>
      <c r="F151" s="28">
        <f>C150*B53</f>
        <v>0</v>
      </c>
      <c r="G151" s="29">
        <f>C150*B54</f>
        <v>0</v>
      </c>
      <c r="H151" s="29">
        <f>C150*B55</f>
        <v>0</v>
      </c>
      <c r="I151" s="11"/>
      <c r="J151" s="9"/>
    </row>
    <row r="152" spans="1:10" x14ac:dyDescent="0.2">
      <c r="A152" s="9" t="s">
        <v>15</v>
      </c>
      <c r="B152" s="51"/>
      <c r="C152" s="74">
        <f t="shared" ref="C152:H152" si="21">C150+C151</f>
        <v>0</v>
      </c>
      <c r="D152" s="52">
        <f t="shared" si="21"/>
        <v>0</v>
      </c>
      <c r="E152" s="52">
        <f t="shared" si="21"/>
        <v>0</v>
      </c>
      <c r="F152" s="52">
        <f t="shared" si="21"/>
        <v>0</v>
      </c>
      <c r="G152" s="52">
        <f t="shared" si="21"/>
        <v>0</v>
      </c>
      <c r="H152" s="52">
        <f t="shared" si="21"/>
        <v>0</v>
      </c>
      <c r="I152" s="15"/>
      <c r="J152" s="9"/>
    </row>
    <row r="153" spans="1:10" x14ac:dyDescent="0.2">
      <c r="A153" s="9" t="s">
        <v>18</v>
      </c>
      <c r="B153" s="51"/>
      <c r="C153" s="28">
        <f>D152*C50</f>
        <v>0</v>
      </c>
      <c r="D153" s="28">
        <f>-D152</f>
        <v>0</v>
      </c>
      <c r="E153" s="28">
        <f>D152*C52</f>
        <v>0</v>
      </c>
      <c r="F153" s="28">
        <f>D152*C53</f>
        <v>0</v>
      </c>
      <c r="G153" s="29">
        <f>D152*C54</f>
        <v>0</v>
      </c>
      <c r="H153" s="29">
        <f>D152*C55</f>
        <v>0</v>
      </c>
      <c r="I153" s="11"/>
      <c r="J153" s="9"/>
    </row>
    <row r="154" spans="1:10" x14ac:dyDescent="0.2">
      <c r="A154" s="9" t="s">
        <v>15</v>
      </c>
      <c r="B154" s="51"/>
      <c r="C154" s="24">
        <f t="shared" ref="C154:H154" si="22">C152+C153</f>
        <v>0</v>
      </c>
      <c r="D154" s="74">
        <f t="shared" si="22"/>
        <v>0</v>
      </c>
      <c r="E154" s="24">
        <f t="shared" si="22"/>
        <v>0</v>
      </c>
      <c r="F154" s="24">
        <f t="shared" si="22"/>
        <v>0</v>
      </c>
      <c r="G154" s="24">
        <f t="shared" si="22"/>
        <v>0</v>
      </c>
      <c r="H154" s="24">
        <f t="shared" si="22"/>
        <v>0</v>
      </c>
      <c r="I154" s="15"/>
      <c r="J154" s="9"/>
    </row>
    <row r="155" spans="1:10" x14ac:dyDescent="0.2">
      <c r="A155" s="9" t="s">
        <v>17</v>
      </c>
      <c r="B155" s="51"/>
      <c r="C155" s="28">
        <f>E154*D50</f>
        <v>0</v>
      </c>
      <c r="D155" s="28">
        <f>E154*D51</f>
        <v>0</v>
      </c>
      <c r="E155" s="28">
        <f>-E154</f>
        <v>0</v>
      </c>
      <c r="F155" s="28">
        <f>E154*D53</f>
        <v>0</v>
      </c>
      <c r="G155" s="29">
        <f>E154*D54</f>
        <v>0</v>
      </c>
      <c r="H155" s="29">
        <f>E154*D55</f>
        <v>0</v>
      </c>
      <c r="I155" s="11"/>
      <c r="J155" s="9"/>
    </row>
    <row r="156" spans="1:10" ht="15.75" thickBot="1" x14ac:dyDescent="0.25">
      <c r="A156" s="9" t="s">
        <v>19</v>
      </c>
      <c r="B156" s="51"/>
      <c r="C156" s="31">
        <f t="shared" ref="C156:H156" si="23">C154+C155</f>
        <v>0</v>
      </c>
      <c r="D156" s="31">
        <f t="shared" si="23"/>
        <v>0</v>
      </c>
      <c r="E156" s="76">
        <f t="shared" si="23"/>
        <v>0</v>
      </c>
      <c r="F156" s="31">
        <f t="shared" si="23"/>
        <v>0</v>
      </c>
      <c r="G156" s="31">
        <f t="shared" si="23"/>
        <v>0</v>
      </c>
      <c r="H156" s="31">
        <f t="shared" si="23"/>
        <v>0</v>
      </c>
      <c r="I156" s="53">
        <f>SUM(E156:H156)</f>
        <v>0</v>
      </c>
      <c r="J156" s="9"/>
    </row>
    <row r="157" spans="1:10" ht="16.5" thickTop="1" thickBot="1" x14ac:dyDescent="0.25">
      <c r="A157" s="12"/>
      <c r="B157" s="51"/>
      <c r="C157" s="51"/>
      <c r="D157" s="51"/>
      <c r="E157" s="9"/>
      <c r="F157" s="9"/>
      <c r="G157" s="9"/>
      <c r="H157" s="10" t="s">
        <v>31</v>
      </c>
      <c r="I157" s="55">
        <f>C156+D156+E156</f>
        <v>0</v>
      </c>
      <c r="J157" s="9"/>
    </row>
    <row r="158" spans="1:10" ht="15.75" thickTop="1" x14ac:dyDescent="0.2">
      <c r="A158" s="12" t="s">
        <v>26</v>
      </c>
      <c r="B158" s="51"/>
      <c r="C158" s="51"/>
      <c r="D158" s="51"/>
      <c r="E158" s="9"/>
      <c r="F158" s="9"/>
      <c r="G158" s="9"/>
      <c r="H158" s="9"/>
      <c r="I158" s="11"/>
      <c r="J158" s="9"/>
    </row>
    <row r="159" spans="1:10" x14ac:dyDescent="0.2">
      <c r="A159" s="12"/>
      <c r="B159" s="51"/>
      <c r="C159" s="51"/>
      <c r="D159" s="51"/>
      <c r="E159" s="9"/>
      <c r="F159" s="9"/>
      <c r="G159" s="9"/>
      <c r="H159" s="9"/>
      <c r="I159" s="11"/>
      <c r="J159" s="9"/>
    </row>
    <row r="160" spans="1:10" x14ac:dyDescent="0.2">
      <c r="A160" s="57" t="s">
        <v>22</v>
      </c>
      <c r="B160" s="51"/>
      <c r="C160" s="24">
        <f t="shared" ref="C160:H160" si="24">C156</f>
        <v>0</v>
      </c>
      <c r="D160" s="24">
        <f t="shared" si="24"/>
        <v>0</v>
      </c>
      <c r="E160" s="74">
        <f t="shared" si="24"/>
        <v>0</v>
      </c>
      <c r="F160" s="24">
        <f t="shared" si="24"/>
        <v>0</v>
      </c>
      <c r="G160" s="24">
        <f t="shared" si="24"/>
        <v>0</v>
      </c>
      <c r="H160" s="24">
        <f t="shared" si="24"/>
        <v>0</v>
      </c>
      <c r="I160" s="11"/>
      <c r="J160" s="9"/>
    </row>
    <row r="161" spans="1:10" x14ac:dyDescent="0.2">
      <c r="A161" s="9" t="s">
        <v>16</v>
      </c>
      <c r="B161" s="51"/>
      <c r="C161" s="28">
        <f>-C160</f>
        <v>0</v>
      </c>
      <c r="D161" s="28">
        <f>C160*B52</f>
        <v>0</v>
      </c>
      <c r="E161" s="28">
        <f>C160*B51</f>
        <v>0</v>
      </c>
      <c r="F161" s="28">
        <f>C160*B53</f>
        <v>0</v>
      </c>
      <c r="G161" s="29">
        <f>C160*B54</f>
        <v>0</v>
      </c>
      <c r="H161" s="29">
        <f>C160*B55</f>
        <v>0</v>
      </c>
      <c r="I161" s="11"/>
      <c r="J161" s="9"/>
    </row>
    <row r="162" spans="1:10" x14ac:dyDescent="0.2">
      <c r="A162" s="9" t="s">
        <v>15</v>
      </c>
      <c r="B162" s="51"/>
      <c r="C162" s="74">
        <f t="shared" ref="C162:H162" si="25">C160+C161</f>
        <v>0</v>
      </c>
      <c r="D162" s="52">
        <f t="shared" si="25"/>
        <v>0</v>
      </c>
      <c r="E162" s="52">
        <f t="shared" si="25"/>
        <v>0</v>
      </c>
      <c r="F162" s="52">
        <f t="shared" si="25"/>
        <v>0</v>
      </c>
      <c r="G162" s="52">
        <f t="shared" si="25"/>
        <v>0</v>
      </c>
      <c r="H162" s="52">
        <f t="shared" si="25"/>
        <v>0</v>
      </c>
      <c r="I162" s="15"/>
      <c r="J162" s="9"/>
    </row>
    <row r="163" spans="1:10" x14ac:dyDescent="0.2">
      <c r="A163" s="9" t="s">
        <v>18</v>
      </c>
      <c r="B163" s="51"/>
      <c r="C163" s="28">
        <f>D162*C50</f>
        <v>0</v>
      </c>
      <c r="D163" s="28">
        <f>-D162</f>
        <v>0</v>
      </c>
      <c r="E163" s="28">
        <f>D162*C52</f>
        <v>0</v>
      </c>
      <c r="F163" s="28">
        <f>D162*C53</f>
        <v>0</v>
      </c>
      <c r="G163" s="29">
        <f>D162*C54</f>
        <v>0</v>
      </c>
      <c r="H163" s="29">
        <f>D162*C55</f>
        <v>0</v>
      </c>
      <c r="I163" s="11"/>
      <c r="J163" s="9"/>
    </row>
    <row r="164" spans="1:10" x14ac:dyDescent="0.2">
      <c r="A164" s="9" t="s">
        <v>15</v>
      </c>
      <c r="B164" s="51"/>
      <c r="C164" s="24">
        <f t="shared" ref="C164:H164" si="26">C162+C163</f>
        <v>0</v>
      </c>
      <c r="D164" s="74">
        <f t="shared" si="26"/>
        <v>0</v>
      </c>
      <c r="E164" s="24">
        <f t="shared" si="26"/>
        <v>0</v>
      </c>
      <c r="F164" s="24">
        <f t="shared" si="26"/>
        <v>0</v>
      </c>
      <c r="G164" s="24">
        <f t="shared" si="26"/>
        <v>0</v>
      </c>
      <c r="H164" s="24">
        <f t="shared" si="26"/>
        <v>0</v>
      </c>
      <c r="I164" s="15"/>
      <c r="J164" s="9"/>
    </row>
    <row r="165" spans="1:10" x14ac:dyDescent="0.2">
      <c r="A165" s="9" t="s">
        <v>17</v>
      </c>
      <c r="B165" s="51"/>
      <c r="C165" s="28">
        <f>E164*D50</f>
        <v>0</v>
      </c>
      <c r="D165" s="28">
        <f>E164*D51</f>
        <v>0</v>
      </c>
      <c r="E165" s="28">
        <f>-E164</f>
        <v>0</v>
      </c>
      <c r="F165" s="28">
        <f>E164*D53</f>
        <v>0</v>
      </c>
      <c r="G165" s="29">
        <f>E164*D54</f>
        <v>0</v>
      </c>
      <c r="H165" s="29">
        <f>E164*D55</f>
        <v>0</v>
      </c>
      <c r="I165" s="11"/>
      <c r="J165" s="9"/>
    </row>
    <row r="166" spans="1:10" ht="15.75" thickBot="1" x14ac:dyDescent="0.25">
      <c r="A166" s="9" t="s">
        <v>19</v>
      </c>
      <c r="B166" s="51"/>
      <c r="C166" s="31">
        <f t="shared" ref="C166:H166" si="27">C164+C165</f>
        <v>0</v>
      </c>
      <c r="D166" s="31">
        <f t="shared" si="27"/>
        <v>0</v>
      </c>
      <c r="E166" s="76">
        <f t="shared" si="27"/>
        <v>0</v>
      </c>
      <c r="F166" s="31">
        <f t="shared" si="27"/>
        <v>0</v>
      </c>
      <c r="G166" s="31">
        <f t="shared" si="27"/>
        <v>0</v>
      </c>
      <c r="H166" s="31">
        <f t="shared" si="27"/>
        <v>0</v>
      </c>
      <c r="I166" s="53">
        <f>SUM(E166:H166)</f>
        <v>0</v>
      </c>
      <c r="J166" s="9"/>
    </row>
    <row r="167" spans="1:10" ht="16.5" thickTop="1" thickBot="1" x14ac:dyDescent="0.25">
      <c r="A167" s="12"/>
      <c r="B167" s="51"/>
      <c r="C167" s="51"/>
      <c r="D167" s="51"/>
      <c r="E167" s="9"/>
      <c r="F167" s="9"/>
      <c r="G167" s="9"/>
      <c r="H167" s="10" t="s">
        <v>31</v>
      </c>
      <c r="I167" s="55">
        <f>C166+D166+E166</f>
        <v>0</v>
      </c>
      <c r="J167" s="9"/>
    </row>
    <row r="168" spans="1:10" ht="15.75" thickTop="1" x14ac:dyDescent="0.2">
      <c r="A168" s="12" t="s">
        <v>27</v>
      </c>
      <c r="B168" s="51"/>
      <c r="C168" s="51"/>
      <c r="D168" s="51"/>
      <c r="E168" s="9"/>
      <c r="F168" s="9"/>
      <c r="G168" s="9"/>
      <c r="H168" s="9"/>
      <c r="I168" s="11"/>
      <c r="J168" s="9"/>
    </row>
    <row r="169" spans="1:10" x14ac:dyDescent="0.2">
      <c r="A169" s="12"/>
      <c r="B169" s="51"/>
      <c r="C169" s="51"/>
      <c r="D169" s="51"/>
      <c r="E169" s="9"/>
      <c r="F169" s="9"/>
      <c r="G169" s="9"/>
      <c r="H169" s="9"/>
      <c r="I169" s="11"/>
      <c r="J169" s="9"/>
    </row>
    <row r="170" spans="1:10" x14ac:dyDescent="0.2">
      <c r="A170" s="57" t="s">
        <v>22</v>
      </c>
      <c r="B170" s="51"/>
      <c r="C170" s="24">
        <f t="shared" ref="C170:H170" si="28">C166</f>
        <v>0</v>
      </c>
      <c r="D170" s="24">
        <f t="shared" si="28"/>
        <v>0</v>
      </c>
      <c r="E170" s="74">
        <f t="shared" si="28"/>
        <v>0</v>
      </c>
      <c r="F170" s="24">
        <f t="shared" si="28"/>
        <v>0</v>
      </c>
      <c r="G170" s="24">
        <f t="shared" si="28"/>
        <v>0</v>
      </c>
      <c r="H170" s="24">
        <f t="shared" si="28"/>
        <v>0</v>
      </c>
      <c r="I170" s="11"/>
      <c r="J170" s="9"/>
    </row>
    <row r="171" spans="1:10" x14ac:dyDescent="0.2">
      <c r="A171" s="9" t="s">
        <v>16</v>
      </c>
      <c r="B171" s="51"/>
      <c r="C171" s="28">
        <f>-C170</f>
        <v>0</v>
      </c>
      <c r="D171" s="28">
        <f>C170*B52</f>
        <v>0</v>
      </c>
      <c r="E171" s="28">
        <f>C170*B51</f>
        <v>0</v>
      </c>
      <c r="F171" s="28">
        <f>C170*B53</f>
        <v>0</v>
      </c>
      <c r="G171" s="29">
        <f>C170*B54</f>
        <v>0</v>
      </c>
      <c r="H171" s="29">
        <f>C170*B55</f>
        <v>0</v>
      </c>
      <c r="I171" s="11"/>
      <c r="J171" s="9"/>
    </row>
    <row r="172" spans="1:10" x14ac:dyDescent="0.2">
      <c r="A172" s="9" t="s">
        <v>15</v>
      </c>
      <c r="B172" s="51"/>
      <c r="C172" s="74">
        <f t="shared" ref="C172:H172" si="29">C170+C171</f>
        <v>0</v>
      </c>
      <c r="D172" s="52">
        <f t="shared" si="29"/>
        <v>0</v>
      </c>
      <c r="E172" s="52">
        <f t="shared" si="29"/>
        <v>0</v>
      </c>
      <c r="F172" s="52">
        <f t="shared" si="29"/>
        <v>0</v>
      </c>
      <c r="G172" s="52">
        <f t="shared" si="29"/>
        <v>0</v>
      </c>
      <c r="H172" s="52">
        <f t="shared" si="29"/>
        <v>0</v>
      </c>
      <c r="I172" s="15"/>
      <c r="J172" s="9"/>
    </row>
    <row r="173" spans="1:10" x14ac:dyDescent="0.2">
      <c r="A173" s="9" t="s">
        <v>18</v>
      </c>
      <c r="B173" s="51"/>
      <c r="C173" s="28">
        <f>D172*C50</f>
        <v>0</v>
      </c>
      <c r="D173" s="28">
        <f>-D172</f>
        <v>0</v>
      </c>
      <c r="E173" s="28">
        <f>D172*C52</f>
        <v>0</v>
      </c>
      <c r="F173" s="28">
        <f>D172*C53</f>
        <v>0</v>
      </c>
      <c r="G173" s="29">
        <f>D172*C54</f>
        <v>0</v>
      </c>
      <c r="H173" s="29">
        <f>D172*C55</f>
        <v>0</v>
      </c>
      <c r="I173" s="11"/>
      <c r="J173" s="9"/>
    </row>
    <row r="174" spans="1:10" x14ac:dyDescent="0.2">
      <c r="A174" s="9" t="s">
        <v>15</v>
      </c>
      <c r="B174" s="51"/>
      <c r="C174" s="24">
        <f t="shared" ref="C174:H174" si="30">C172+C173</f>
        <v>0</v>
      </c>
      <c r="D174" s="74">
        <f t="shared" si="30"/>
        <v>0</v>
      </c>
      <c r="E174" s="24">
        <f t="shared" si="30"/>
        <v>0</v>
      </c>
      <c r="F174" s="24">
        <f t="shared" si="30"/>
        <v>0</v>
      </c>
      <c r="G174" s="24">
        <f t="shared" si="30"/>
        <v>0</v>
      </c>
      <c r="H174" s="24">
        <f t="shared" si="30"/>
        <v>0</v>
      </c>
      <c r="I174" s="15"/>
      <c r="J174" s="9"/>
    </row>
    <row r="175" spans="1:10" x14ac:dyDescent="0.2">
      <c r="A175" s="9" t="s">
        <v>17</v>
      </c>
      <c r="B175" s="51"/>
      <c r="C175" s="28">
        <f>E174*D50</f>
        <v>0</v>
      </c>
      <c r="D175" s="28">
        <f>E174*D51</f>
        <v>0</v>
      </c>
      <c r="E175" s="28">
        <f>-E174</f>
        <v>0</v>
      </c>
      <c r="F175" s="28">
        <f>E174*D53</f>
        <v>0</v>
      </c>
      <c r="G175" s="29">
        <f>E174*D54</f>
        <v>0</v>
      </c>
      <c r="H175" s="29">
        <f>E174*D55</f>
        <v>0</v>
      </c>
      <c r="I175" s="11"/>
      <c r="J175" s="9"/>
    </row>
    <row r="176" spans="1:10" ht="15.75" thickBot="1" x14ac:dyDescent="0.25">
      <c r="A176" s="9" t="s">
        <v>19</v>
      </c>
      <c r="B176" s="51"/>
      <c r="C176" s="31">
        <f t="shared" ref="C176:H176" si="31">C174+C175</f>
        <v>0</v>
      </c>
      <c r="D176" s="31">
        <f t="shared" si="31"/>
        <v>0</v>
      </c>
      <c r="E176" s="76">
        <f t="shared" si="31"/>
        <v>0</v>
      </c>
      <c r="F176" s="31">
        <f t="shared" si="31"/>
        <v>0</v>
      </c>
      <c r="G176" s="31">
        <f t="shared" si="31"/>
        <v>0</v>
      </c>
      <c r="H176" s="31">
        <f t="shared" si="31"/>
        <v>0</v>
      </c>
      <c r="I176" s="53">
        <f>SUM(E176:H176)</f>
        <v>0</v>
      </c>
      <c r="J176" s="9"/>
    </row>
    <row r="177" spans="1:10" ht="16.5" thickTop="1" thickBot="1" x14ac:dyDescent="0.25">
      <c r="A177" s="12"/>
      <c r="B177" s="51"/>
      <c r="C177" s="51"/>
      <c r="D177" s="51"/>
      <c r="E177" s="9"/>
      <c r="F177" s="9"/>
      <c r="G177" s="9"/>
      <c r="H177" s="10" t="s">
        <v>31</v>
      </c>
      <c r="I177" s="55">
        <f>C176+D176+E176</f>
        <v>0</v>
      </c>
      <c r="J177" s="9"/>
    </row>
    <row r="178" spans="1:10" ht="15.75" thickTop="1" x14ac:dyDescent="0.2">
      <c r="A178" s="12" t="s">
        <v>28</v>
      </c>
      <c r="B178" s="51"/>
      <c r="C178" s="51"/>
      <c r="D178" s="51"/>
      <c r="E178" s="9"/>
      <c r="F178" s="9"/>
      <c r="G178" s="9"/>
      <c r="H178" s="9"/>
      <c r="I178" s="11"/>
      <c r="J178" s="9"/>
    </row>
    <row r="179" spans="1:10" x14ac:dyDescent="0.2">
      <c r="A179" s="12"/>
      <c r="B179" s="51"/>
      <c r="C179" s="51"/>
      <c r="D179" s="51"/>
      <c r="E179" s="9"/>
      <c r="F179" s="9"/>
      <c r="G179" s="9"/>
      <c r="H179" s="9"/>
      <c r="I179" s="11"/>
      <c r="J179" s="9"/>
    </row>
    <row r="180" spans="1:10" x14ac:dyDescent="0.2">
      <c r="A180" s="57" t="s">
        <v>22</v>
      </c>
      <c r="B180" s="51"/>
      <c r="C180" s="24">
        <f t="shared" ref="C180:H180" si="32">C176</f>
        <v>0</v>
      </c>
      <c r="D180" s="24">
        <f t="shared" si="32"/>
        <v>0</v>
      </c>
      <c r="E180" s="74">
        <f t="shared" si="32"/>
        <v>0</v>
      </c>
      <c r="F180" s="24">
        <f t="shared" si="32"/>
        <v>0</v>
      </c>
      <c r="G180" s="24">
        <f t="shared" si="32"/>
        <v>0</v>
      </c>
      <c r="H180" s="24">
        <f t="shared" si="32"/>
        <v>0</v>
      </c>
      <c r="I180" s="11"/>
      <c r="J180" s="9"/>
    </row>
    <row r="181" spans="1:10" x14ac:dyDescent="0.2">
      <c r="A181" s="9" t="s">
        <v>16</v>
      </c>
      <c r="B181" s="51"/>
      <c r="C181" s="28">
        <f>-C180</f>
        <v>0</v>
      </c>
      <c r="D181" s="28">
        <f>C180*B52</f>
        <v>0</v>
      </c>
      <c r="E181" s="28">
        <f>C180*B51</f>
        <v>0</v>
      </c>
      <c r="F181" s="28">
        <f>C180*B53</f>
        <v>0</v>
      </c>
      <c r="G181" s="29">
        <f>C180*B54</f>
        <v>0</v>
      </c>
      <c r="H181" s="29">
        <f>C180*B55</f>
        <v>0</v>
      </c>
      <c r="I181" s="11"/>
      <c r="J181" s="9"/>
    </row>
    <row r="182" spans="1:10" x14ac:dyDescent="0.2">
      <c r="A182" s="9" t="s">
        <v>15</v>
      </c>
      <c r="B182" s="51"/>
      <c r="C182" s="74">
        <f t="shared" ref="C182:H182" si="33">C180+C181</f>
        <v>0</v>
      </c>
      <c r="D182" s="52">
        <f t="shared" si="33"/>
        <v>0</v>
      </c>
      <c r="E182" s="52">
        <f t="shared" si="33"/>
        <v>0</v>
      </c>
      <c r="F182" s="52">
        <f t="shared" si="33"/>
        <v>0</v>
      </c>
      <c r="G182" s="52">
        <f t="shared" si="33"/>
        <v>0</v>
      </c>
      <c r="H182" s="52">
        <f t="shared" si="33"/>
        <v>0</v>
      </c>
      <c r="I182" s="15"/>
      <c r="J182" s="9"/>
    </row>
    <row r="183" spans="1:10" x14ac:dyDescent="0.2">
      <c r="A183" s="9" t="s">
        <v>18</v>
      </c>
      <c r="B183" s="51"/>
      <c r="C183" s="28">
        <f>D182*C50</f>
        <v>0</v>
      </c>
      <c r="D183" s="28">
        <f>-D182</f>
        <v>0</v>
      </c>
      <c r="E183" s="28">
        <f>D182*C52</f>
        <v>0</v>
      </c>
      <c r="F183" s="28">
        <f>D182*C53</f>
        <v>0</v>
      </c>
      <c r="G183" s="29">
        <f>D182*C54</f>
        <v>0</v>
      </c>
      <c r="H183" s="29">
        <f>D182*C55</f>
        <v>0</v>
      </c>
      <c r="I183" s="11"/>
      <c r="J183" s="9"/>
    </row>
    <row r="184" spans="1:10" x14ac:dyDescent="0.2">
      <c r="A184" s="9" t="s">
        <v>15</v>
      </c>
      <c r="B184" s="51"/>
      <c r="C184" s="24">
        <f t="shared" ref="C184:H184" si="34">C182+C183</f>
        <v>0</v>
      </c>
      <c r="D184" s="74">
        <f t="shared" si="34"/>
        <v>0</v>
      </c>
      <c r="E184" s="24">
        <f t="shared" si="34"/>
        <v>0</v>
      </c>
      <c r="F184" s="24">
        <f t="shared" si="34"/>
        <v>0</v>
      </c>
      <c r="G184" s="24">
        <f t="shared" si="34"/>
        <v>0</v>
      </c>
      <c r="H184" s="24">
        <f t="shared" si="34"/>
        <v>0</v>
      </c>
      <c r="I184" s="15"/>
      <c r="J184" s="9"/>
    </row>
    <row r="185" spans="1:10" x14ac:dyDescent="0.2">
      <c r="A185" s="9" t="s">
        <v>17</v>
      </c>
      <c r="B185" s="51"/>
      <c r="C185" s="28">
        <f>E184*D50</f>
        <v>0</v>
      </c>
      <c r="D185" s="28">
        <f>E184*D51</f>
        <v>0</v>
      </c>
      <c r="E185" s="28">
        <f>-E184</f>
        <v>0</v>
      </c>
      <c r="F185" s="28">
        <f>E184*D53</f>
        <v>0</v>
      </c>
      <c r="G185" s="29">
        <f>E184*D54</f>
        <v>0</v>
      </c>
      <c r="H185" s="29">
        <f>E184*D55</f>
        <v>0</v>
      </c>
      <c r="I185" s="11"/>
      <c r="J185" s="9"/>
    </row>
    <row r="186" spans="1:10" ht="15.75" thickBot="1" x14ac:dyDescent="0.25">
      <c r="A186" s="9" t="s">
        <v>19</v>
      </c>
      <c r="B186" s="51"/>
      <c r="C186" s="31">
        <f t="shared" ref="C186:H186" si="35">C184+C185</f>
        <v>0</v>
      </c>
      <c r="D186" s="31">
        <f t="shared" si="35"/>
        <v>0</v>
      </c>
      <c r="E186" s="76">
        <f t="shared" si="35"/>
        <v>0</v>
      </c>
      <c r="F186" s="31">
        <f t="shared" si="35"/>
        <v>0</v>
      </c>
      <c r="G186" s="31">
        <f t="shared" si="35"/>
        <v>0</v>
      </c>
      <c r="H186" s="31">
        <f t="shared" si="35"/>
        <v>0</v>
      </c>
      <c r="I186" s="53">
        <f>SUM(E186:H186)</f>
        <v>0</v>
      </c>
      <c r="J186" s="9"/>
    </row>
    <row r="187" spans="1:10" ht="16.5" thickTop="1" thickBot="1" x14ac:dyDescent="0.25">
      <c r="A187" s="12"/>
      <c r="B187" s="51"/>
      <c r="C187" s="51"/>
      <c r="D187" s="51"/>
      <c r="E187" s="9"/>
      <c r="F187" s="9"/>
      <c r="G187" s="9"/>
      <c r="H187" s="10" t="s">
        <v>31</v>
      </c>
      <c r="I187" s="55">
        <f>C186+D186+E186</f>
        <v>0</v>
      </c>
      <c r="J187" s="9"/>
    </row>
    <row r="188" spans="1:10" ht="15.75" thickTop="1" x14ac:dyDescent="0.2">
      <c r="A188" s="12" t="s">
        <v>29</v>
      </c>
      <c r="B188" s="51"/>
      <c r="C188" s="51"/>
      <c r="D188" s="51"/>
      <c r="E188" s="9"/>
      <c r="F188" s="9"/>
      <c r="G188" s="9"/>
      <c r="H188" s="9"/>
      <c r="I188" s="11"/>
      <c r="J188" s="9"/>
    </row>
    <row r="189" spans="1:10" x14ac:dyDescent="0.2">
      <c r="A189" s="12"/>
      <c r="B189" s="51"/>
      <c r="C189" s="51"/>
      <c r="D189" s="51"/>
      <c r="E189" s="9"/>
      <c r="F189" s="9"/>
      <c r="G189" s="9"/>
      <c r="H189" s="9"/>
      <c r="I189" s="11"/>
      <c r="J189" s="9"/>
    </row>
    <row r="190" spans="1:10" x14ac:dyDescent="0.2">
      <c r="A190" s="57" t="s">
        <v>22</v>
      </c>
      <c r="B190" s="51"/>
      <c r="C190" s="24">
        <f t="shared" ref="C190:H190" si="36">C186</f>
        <v>0</v>
      </c>
      <c r="D190" s="24">
        <f t="shared" si="36"/>
        <v>0</v>
      </c>
      <c r="E190" s="74">
        <f t="shared" si="36"/>
        <v>0</v>
      </c>
      <c r="F190" s="24">
        <f t="shared" si="36"/>
        <v>0</v>
      </c>
      <c r="G190" s="24">
        <f t="shared" si="36"/>
        <v>0</v>
      </c>
      <c r="H190" s="24">
        <f t="shared" si="36"/>
        <v>0</v>
      </c>
      <c r="I190" s="11"/>
      <c r="J190" s="9"/>
    </row>
    <row r="191" spans="1:10" x14ac:dyDescent="0.2">
      <c r="A191" s="9" t="s">
        <v>16</v>
      </c>
      <c r="B191" s="51"/>
      <c r="C191" s="28">
        <f>-C190</f>
        <v>0</v>
      </c>
      <c r="D191" s="28">
        <f>C190*B52</f>
        <v>0</v>
      </c>
      <c r="E191" s="28">
        <f>C190*B51</f>
        <v>0</v>
      </c>
      <c r="F191" s="28">
        <f>C190*B53</f>
        <v>0</v>
      </c>
      <c r="G191" s="29">
        <f>C190*B54</f>
        <v>0</v>
      </c>
      <c r="H191" s="29">
        <f>C190*B55</f>
        <v>0</v>
      </c>
      <c r="I191" s="11"/>
      <c r="J191" s="9"/>
    </row>
    <row r="192" spans="1:10" x14ac:dyDescent="0.2">
      <c r="A192" s="9" t="s">
        <v>15</v>
      </c>
      <c r="B192" s="51"/>
      <c r="C192" s="74">
        <f t="shared" ref="C192:H192" si="37">C190+C191</f>
        <v>0</v>
      </c>
      <c r="D192" s="52">
        <f t="shared" si="37"/>
        <v>0</v>
      </c>
      <c r="E192" s="52">
        <f t="shared" si="37"/>
        <v>0</v>
      </c>
      <c r="F192" s="52">
        <f t="shared" si="37"/>
        <v>0</v>
      </c>
      <c r="G192" s="52">
        <f t="shared" si="37"/>
        <v>0</v>
      </c>
      <c r="H192" s="52">
        <f t="shared" si="37"/>
        <v>0</v>
      </c>
      <c r="I192" s="15"/>
      <c r="J192" s="9"/>
    </row>
    <row r="193" spans="1:15" x14ac:dyDescent="0.2">
      <c r="A193" s="9" t="s">
        <v>18</v>
      </c>
      <c r="B193" s="51"/>
      <c r="C193" s="28">
        <f>D192*C50</f>
        <v>0</v>
      </c>
      <c r="D193" s="28">
        <f>-D192</f>
        <v>0</v>
      </c>
      <c r="E193" s="28">
        <f>D192*C52</f>
        <v>0</v>
      </c>
      <c r="F193" s="28">
        <f>D192*C53</f>
        <v>0</v>
      </c>
      <c r="G193" s="29">
        <f>D192*C54</f>
        <v>0</v>
      </c>
      <c r="H193" s="29">
        <f>D192*C55</f>
        <v>0</v>
      </c>
      <c r="I193" s="11"/>
      <c r="J193" s="9"/>
    </row>
    <row r="194" spans="1:15" x14ac:dyDescent="0.2">
      <c r="A194" s="9" t="s">
        <v>15</v>
      </c>
      <c r="B194" s="51"/>
      <c r="C194" s="24">
        <f t="shared" ref="C194:H194" si="38">C192+C193</f>
        <v>0</v>
      </c>
      <c r="D194" s="74">
        <f t="shared" si="38"/>
        <v>0</v>
      </c>
      <c r="E194" s="24">
        <f t="shared" si="38"/>
        <v>0</v>
      </c>
      <c r="F194" s="24">
        <f t="shared" si="38"/>
        <v>0</v>
      </c>
      <c r="G194" s="24">
        <f t="shared" si="38"/>
        <v>0</v>
      </c>
      <c r="H194" s="24">
        <f t="shared" si="38"/>
        <v>0</v>
      </c>
      <c r="I194" s="15"/>
      <c r="J194" s="9"/>
    </row>
    <row r="195" spans="1:15" x14ac:dyDescent="0.2">
      <c r="A195" s="9" t="s">
        <v>17</v>
      </c>
      <c r="B195" s="51"/>
      <c r="C195" s="28">
        <f>E194*D50</f>
        <v>0</v>
      </c>
      <c r="D195" s="28">
        <f>E194*D51</f>
        <v>0</v>
      </c>
      <c r="E195" s="28">
        <f>-E194</f>
        <v>0</v>
      </c>
      <c r="F195" s="28">
        <f>E194*D53</f>
        <v>0</v>
      </c>
      <c r="G195" s="29">
        <f>E194*D54</f>
        <v>0</v>
      </c>
      <c r="H195" s="29">
        <f>E194*D55</f>
        <v>0</v>
      </c>
      <c r="I195" s="11"/>
      <c r="J195" s="9"/>
    </row>
    <row r="196" spans="1:15" ht="15.75" thickBot="1" x14ac:dyDescent="0.25">
      <c r="A196" s="9" t="s">
        <v>19</v>
      </c>
      <c r="B196" s="51"/>
      <c r="C196" s="31">
        <f t="shared" ref="C196:H196" si="39">C194+C195</f>
        <v>0</v>
      </c>
      <c r="D196" s="31">
        <f t="shared" si="39"/>
        <v>0</v>
      </c>
      <c r="E196" s="76">
        <f t="shared" si="39"/>
        <v>0</v>
      </c>
      <c r="F196" s="31">
        <f t="shared" si="39"/>
        <v>0</v>
      </c>
      <c r="G196" s="31">
        <f t="shared" si="39"/>
        <v>0</v>
      </c>
      <c r="H196" s="31">
        <f t="shared" si="39"/>
        <v>0</v>
      </c>
      <c r="I196" s="53">
        <f>SUM(E196:H196)</f>
        <v>0</v>
      </c>
      <c r="J196" s="9"/>
    </row>
    <row r="197" spans="1:15" ht="16.5" thickTop="1" thickBot="1" x14ac:dyDescent="0.25">
      <c r="A197" s="9"/>
      <c r="B197" s="51"/>
      <c r="C197" s="47"/>
      <c r="D197" s="47"/>
      <c r="E197" s="47"/>
      <c r="F197" s="47"/>
      <c r="G197" s="47"/>
      <c r="H197" s="10" t="s">
        <v>31</v>
      </c>
      <c r="I197" s="55">
        <f>C196+D196+E196</f>
        <v>0</v>
      </c>
      <c r="J197" s="9"/>
    </row>
    <row r="198" spans="1:15" ht="15.75" thickTop="1" x14ac:dyDescent="0.2">
      <c r="A198" s="9"/>
      <c r="B198" s="51"/>
      <c r="C198" s="47"/>
      <c r="D198" s="47"/>
      <c r="E198" s="47"/>
      <c r="F198" s="47"/>
      <c r="G198" s="47"/>
      <c r="H198" s="10"/>
      <c r="I198" s="47"/>
      <c r="J198" s="9"/>
    </row>
    <row r="199" spans="1:15" ht="15.75" thickBo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5" ht="15.75" thickTop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x14ac:dyDescent="0.2">
      <c r="J201" s="5" t="s">
        <v>2</v>
      </c>
    </row>
    <row r="202" spans="1:15" x14ac:dyDescent="0.2">
      <c r="A202" s="82" t="s">
        <v>73</v>
      </c>
    </row>
  </sheetData>
  <phoneticPr fontId="0" type="noConversion"/>
  <pageMargins left="0.5" right="0.5" top="0.75" bottom="0.75" header="0.5" footer="0.5"/>
  <pageSetup orientation="portrait" r:id="rId1"/>
  <headerFooter alignWithMargins="0"/>
  <ignoredErrors>
    <ignoredError sqref="C10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Joe Pixler</cp:lastModifiedBy>
  <cp:lastPrinted>1999-02-09T14:53:14Z</cp:lastPrinted>
  <dcterms:created xsi:type="dcterms:W3CDTF">1999-01-21T18:14:41Z</dcterms:created>
  <dcterms:modified xsi:type="dcterms:W3CDTF">2022-03-15T15:33:01Z</dcterms:modified>
</cp:coreProperties>
</file>